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/>
  <mc:AlternateContent xmlns:mc="http://schemas.openxmlformats.org/markup-compatibility/2006">
    <mc:Choice Requires="x15">
      <x15ac:absPath xmlns:x15ac="http://schemas.microsoft.com/office/spreadsheetml/2010/11/ac" url="/Users/airton.tibana/Library/CloudStorage/OneDrive-ASSOCIAÇÃOADMINISTRAÇÃODAFAIXADE3,5GHZEAF/Rede Privativa/A - Planejamento/A.2 - RFP/30- BACKBONE/RFP IP MODERNIZAÇÃO/"/>
    </mc:Choice>
  </mc:AlternateContent>
  <xr:revisionPtr revIDLastSave="0" documentId="13_ncr:1_{1CCB7DF0-904E-5F41-A7AE-24D688C2915C}" xr6:coauthVersionLast="47" xr6:coauthVersionMax="47" xr10:uidLastSave="{00000000-0000-0000-0000-000000000000}"/>
  <bookViews>
    <workbookView xWindow="0" yWindow="660" windowWidth="34560" windowHeight="20040" tabRatio="500" activeTab="3" xr2:uid="{00000000-000D-0000-FFFF-FFFF00000000}"/>
  </bookViews>
  <sheets>
    <sheet name="Legenda" sheetId="1" r:id="rId1"/>
    <sheet name="Equipamentos" sheetId="2" r:id="rId2"/>
    <sheet name="Transceivers" sheetId="3" r:id="rId3"/>
    <sheet name="SDN_NMS" sheetId="4" r:id="rId4"/>
    <sheet name="Servicos" sheetId="5" r:id="rId5"/>
    <sheet name="Sobressalentes" sheetId="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" i="2" l="1"/>
  <c r="F4" i="2"/>
  <c r="F5" i="2"/>
  <c r="F7" i="2"/>
  <c r="G7" i="2" s="1"/>
  <c r="F8" i="2"/>
  <c r="G8" i="2" s="1"/>
  <c r="F9" i="2"/>
  <c r="G9" i="2" s="1"/>
  <c r="F11" i="2"/>
  <c r="G11" i="2" s="1"/>
  <c r="F12" i="2"/>
  <c r="G12" i="2" s="1"/>
  <c r="F13" i="2"/>
  <c r="F15" i="2"/>
  <c r="F16" i="2"/>
  <c r="F17" i="2"/>
  <c r="F19" i="2"/>
  <c r="F20" i="2"/>
  <c r="F21" i="2"/>
  <c r="F23" i="2"/>
  <c r="G23" i="2" s="1"/>
  <c r="F24" i="2"/>
  <c r="F7" i="6"/>
  <c r="F6" i="6"/>
  <c r="F5" i="6"/>
  <c r="F4" i="6"/>
  <c r="F3" i="6"/>
  <c r="F2" i="6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0" i="5"/>
  <c r="G29" i="5"/>
  <c r="G28" i="5"/>
  <c r="G27" i="5"/>
  <c r="G25" i="5"/>
  <c r="G24" i="5"/>
  <c r="G23" i="5"/>
  <c r="G22" i="5"/>
  <c r="G21" i="5"/>
  <c r="G20" i="5"/>
  <c r="G19" i="5"/>
  <c r="G18" i="5"/>
  <c r="G17" i="5"/>
  <c r="G15" i="5"/>
  <c r="G14" i="5"/>
  <c r="G13" i="5"/>
  <c r="G12" i="5"/>
  <c r="G11" i="5"/>
  <c r="G9" i="5"/>
  <c r="G8" i="5"/>
  <c r="G7" i="5"/>
  <c r="G6" i="5"/>
  <c r="G5" i="5"/>
  <c r="G4" i="5"/>
  <c r="G3" i="5"/>
  <c r="G2" i="5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G31" i="5"/>
  <c r="G24" i="2"/>
  <c r="G22" i="2"/>
  <c r="G21" i="2"/>
  <c r="G20" i="2"/>
  <c r="G19" i="2"/>
  <c r="G18" i="2"/>
  <c r="G17" i="2"/>
  <c r="G16" i="2"/>
  <c r="G15" i="2"/>
  <c r="G14" i="2"/>
  <c r="G13" i="2"/>
  <c r="G10" i="2"/>
  <c r="G6" i="2"/>
  <c r="G5" i="2"/>
  <c r="G4" i="2"/>
  <c r="G3" i="2"/>
  <c r="G2" i="2"/>
  <c r="F10" i="4"/>
  <c r="F9" i="4"/>
  <c r="F8" i="4"/>
  <c r="F7" i="4"/>
  <c r="F6" i="4"/>
  <c r="F5" i="4"/>
  <c r="F4" i="4"/>
  <c r="F3" i="4"/>
  <c r="F2" i="4"/>
  <c r="G26" i="5" l="1"/>
  <c r="G16" i="5"/>
  <c r="G1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F2" authorId="0" shapeId="0" xr:uid="{00000000-0006-0000-0100-000001000000}">
      <text>
        <r>
          <rPr>
            <sz val="10"/>
            <color rgb="FF000000"/>
            <rFont val="Arial"/>
            <family val="2"/>
          </rPr>
          <t xml:space="preserve">Fonte: Anexo A – Especificação Técnica – Roteadores, item 5.3 (Tabela 1 – Quantitativo cada tipo de roteador na rede ATUAL). Valor usado como estimativa/premissa de dimensionamento da NOVA solução </t>
        </r>
      </text>
    </comment>
    <comment ref="F3" authorId="0" shapeId="0" xr:uid="{00000000-0006-0000-0100-000002000000}">
      <text>
        <r>
          <rPr>
            <sz val="10"/>
            <color rgb="FF000000"/>
            <rFont val="Arial"/>
            <family val="2"/>
          </rPr>
          <t>Mesma quantidade do chassi do grupo (considera-se um conjunto completo de componentes redundantes por equipamento).</t>
        </r>
      </text>
    </comment>
    <comment ref="F4" authorId="0" shapeId="0" xr:uid="{00000000-0006-0000-0100-000003000000}">
      <text>
        <r>
          <rPr>
            <sz val="10"/>
            <color rgb="FF000000"/>
            <rFont val="Arial"/>
            <family val="2"/>
          </rPr>
          <t>Mesma quantidade do chassi do grupo (considera-se um conjunto completo de componentes redundantes por equipamento).</t>
        </r>
      </text>
    </comment>
    <comment ref="F5" authorId="0" shapeId="0" xr:uid="{00000000-0006-0000-0100-000004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6" authorId="0" shapeId="0" xr:uid="{00000000-0006-0000-0100-000005000000}">
      <text>
        <r>
          <rPr>
            <sz val="10"/>
            <color rgb="FF000000"/>
            <rFont val="Arial"/>
            <family val="2"/>
          </rPr>
          <t xml:space="preserve">Fonte: Anexo A – Especificação Técnica – Roteadores, item 5.3 (Tabela 1 – Quantitativo cada tipo de roteador na rede ATUAL). Valor usado como estimativa/premissa de dimensionamento da NOVA solução </t>
        </r>
      </text>
    </comment>
    <comment ref="F7" authorId="0" shapeId="0" xr:uid="{00000000-0006-0000-0100-000006000000}">
      <text>
        <r>
          <rPr>
            <sz val="10"/>
            <color rgb="FF000000"/>
            <rFont val="Arial"/>
            <family val="2"/>
          </rPr>
          <t>Mesma quantidade do chassi do grupo (considera-se um conjunto completo de componentes redundantes por equipamento).</t>
        </r>
      </text>
    </comment>
    <comment ref="F8" authorId="0" shapeId="0" xr:uid="{00000000-0006-0000-0100-000007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9" authorId="0" shapeId="0" xr:uid="{00000000-0006-0000-0100-000008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0" authorId="0" shapeId="0" xr:uid="{00000000-0006-0000-0100-000009000000}">
      <text>
        <r>
          <rPr>
            <sz val="10"/>
            <color rgb="FF000000"/>
            <rFont val="Arial"/>
            <family val="2"/>
          </rPr>
          <t>Fonte: Anexo A – Especificação Técnica – Roteadores, item 5.3 (Tabela 1 – Quantitativo cada tipo de roteador na rede ATUAL). Valor usado como estimativa/premissa de dimensionamento da NOVA solução</t>
        </r>
      </text>
    </comment>
    <comment ref="F11" authorId="0" shapeId="0" xr:uid="{00000000-0006-0000-0100-00000A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2" authorId="0" shapeId="0" xr:uid="{00000000-0006-0000-0100-00000B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3" authorId="0" shapeId="0" xr:uid="{00000000-0006-0000-0100-00000C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4" authorId="0" shapeId="0" xr:uid="{00000000-0006-0000-0100-00000D000000}">
      <text>
        <r>
          <rPr>
            <sz val="10"/>
            <color rgb="FF000000"/>
            <rFont val="Arial"/>
            <family val="34"/>
          </rPr>
          <t>Fonte: Anexo A – Especificação Técnica – Roteadores, item 5.3 (Tabela 1 – Quantitativo cada tipo de roteador na rede ATUAL). Valor usado como estimativa/premissa de dimensionamento da NOVA solução</t>
        </r>
      </text>
    </comment>
    <comment ref="F15" authorId="0" shapeId="0" xr:uid="{00000000-0006-0000-0100-00000E000000}">
      <text>
        <r>
          <rPr>
            <sz val="10"/>
            <color rgb="FF00000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6" authorId="0" shapeId="0" xr:uid="{00000000-0006-0000-0100-00000F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7" authorId="0" shapeId="0" xr:uid="{00000000-0006-0000-0100-000010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18" authorId="0" shapeId="0" xr:uid="{00000000-0006-0000-0100-000011000000}">
      <text>
        <r>
          <rPr>
            <sz val="10"/>
            <color rgb="FF000000"/>
            <rFont val="Calibri"/>
            <family val="2"/>
          </rPr>
          <t>Fonte: Anexo A – Especificação Técnica – Roteadores, item 5.3 (Tabela 1 – Quantitativo cada tipo de roteador na rede ATUAL). Valor usado como estimativa/premissa de dimensionamento da NOVA solução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
</t>
        </r>
      </text>
    </comment>
    <comment ref="F19" authorId="0" shapeId="0" xr:uid="{00000000-0006-0000-0100-000012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20" authorId="0" shapeId="0" xr:uid="{00000000-0006-0000-0100-000013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21" authorId="0" shapeId="0" xr:uid="{00000000-0006-0000-0100-000014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22" authorId="0" shapeId="0" xr:uid="{00000000-0006-0000-0100-000015000000}">
      <text>
        <r>
          <rPr>
            <sz val="10"/>
            <color rgb="FF000000"/>
            <rFont val="Arial"/>
            <family val="2"/>
          </rPr>
          <t xml:space="preserve">Fonte: Anexo A – Especificação Técnica – Roteadores, item 5.3 (Tabela 1 – Quantitativo cada tipo de roteador na rede ATUAL). Valor usado como estimativa/premissa de dimensionamento da NOVA </t>
        </r>
      </text>
    </comment>
    <comment ref="F23" authorId="0" shapeId="0" xr:uid="{00000000-0006-0000-0100-000016000000}">
      <text>
        <r>
          <rPr>
            <sz val="10"/>
            <rFont val="Arial"/>
            <family val="2"/>
          </rPr>
          <t>Mesma quantidade do chassi do grupo (considera-se um conjunto completo de componentes redundantes por equipamento).</t>
        </r>
      </text>
    </comment>
    <comment ref="F24" authorId="0" shapeId="0" xr:uid="{00000000-0006-0000-0100-000017000000}">
      <text>
        <r>
          <rPr>
            <sz val="10"/>
            <color rgb="FF000000"/>
            <rFont val="Arial"/>
            <family val="2"/>
          </rPr>
          <t>Mesma quantidade do chassi do grupo (considera-se um conjunto completo de componentes redundantes por equipamento).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2" authorId="0" shapeId="0" xr:uid="{00000000-0006-0000-0200-000001000000}">
      <text>
        <r>
          <rPr>
            <sz val="10"/>
            <color rgb="FF000000"/>
            <rFont val="Arial"/>
            <family val="2"/>
          </rPr>
          <t>Quantidade por tipo de transceiver depende da alocação final de interfaces por site/equipamento (100G/10G, alcance, uso de breakout, etc.) e não está definida nos documentos de referência. A definir pela PROPONENTE conforme dimensionamento de cada elemento ofertado.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2" authorId="0" shapeId="0" xr:uid="{00000000-0006-0000-0300-000001000000}">
      <text>
        <r>
          <rPr>
            <sz val="10"/>
            <color rgb="FF000000"/>
            <rFont val="Arial"/>
            <family val="2"/>
          </rPr>
          <t>Definir quantidade de licenças/instâncias do controlador conforme arquitetura ofertada (ex.: cluster HA).</t>
        </r>
      </text>
    </comment>
    <comment ref="E3" authorId="0" shapeId="0" xr:uid="{00000000-0006-0000-0300-000002000000}">
      <text>
        <r>
          <rPr>
            <sz val="10"/>
            <color rgb="FF000000"/>
            <rFont val="Arial"/>
            <family val="2"/>
          </rPr>
          <t>quantidade de elementos estimada dado o quantitivo de equipamento previsto nesta RFP, mais o total de elementos adquiridos no projeto da rede metro e uma estimativa de crescimento futuro da rede</t>
        </r>
      </text>
    </comment>
    <comment ref="E4" authorId="0" shapeId="0" xr:uid="{00000000-0006-0000-0300-000003000000}">
      <text>
        <r>
          <rPr>
            <sz val="10"/>
            <color rgb="FF000000"/>
            <rFont val="Arial"/>
            <family val="2"/>
          </rPr>
          <t>Definir se licenciado por roteador, por site ou em pacote único.</t>
        </r>
      </text>
    </comment>
    <comment ref="E5" authorId="0" shapeId="0" xr:uid="{00000000-0006-0000-0300-000004000000}">
      <text>
        <r>
          <rPr>
            <sz val="10"/>
            <rFont val="Arial"/>
            <family val="2"/>
          </rPr>
          <t>Definir se licenciado por roteador, por site ou em pacote único.</t>
        </r>
      </text>
    </comment>
    <comment ref="E6" authorId="0" shapeId="0" xr:uid="{00000000-0006-0000-0300-000005000000}">
      <text>
        <r>
          <rPr>
            <sz val="10"/>
            <rFont val="Arial"/>
            <family val="2"/>
          </rPr>
          <t>Definir se licenciado por roteador, por site ou em pacote único.</t>
        </r>
      </text>
    </comment>
    <comment ref="E7" authorId="0" shapeId="0" xr:uid="{00000000-0006-0000-0300-000006000000}">
      <text>
        <r>
          <rPr>
            <sz val="10"/>
            <rFont val="Arial"/>
            <family val="2"/>
          </rPr>
          <t>Definir quantidade de servidores físicos conforme arquitetura de alta disponibilidade proposta.</t>
        </r>
      </text>
    </comment>
    <comment ref="E8" authorId="0" shapeId="0" xr:uid="{00000000-0006-0000-0300-000007000000}">
      <text>
        <r>
          <rPr>
            <sz val="10"/>
            <rFont val="Arial"/>
            <family val="2"/>
          </rPr>
          <t>Definir conforme modelo de licenciamento do SGBD ofertado.</t>
        </r>
      </text>
    </comment>
    <comment ref="E9" authorId="0" shapeId="0" xr:uid="{00000000-0006-0000-0300-000008000000}">
      <text>
        <r>
          <rPr>
            <sz val="10"/>
            <rFont val="Arial"/>
            <family val="2"/>
          </rPr>
          <t>Definir quantidade de servidores físicos conforme arquitetura de alta disponibilidade proposta.</t>
        </r>
      </text>
    </comment>
    <comment ref="E10" authorId="0" shapeId="0" xr:uid="{00000000-0006-0000-0300-000009000000}">
      <text>
        <r>
          <rPr>
            <sz val="10"/>
            <rFont val="Arial"/>
            <family val="2"/>
          </rPr>
          <t>Definir se licenciado por dispositivo gerenciado, por site ou em pacote único.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F2" authorId="0" shapeId="0" xr:uid="{00000000-0006-0000-0400-000001000000}">
      <text>
        <r>
          <rPr>
            <sz val="10"/>
            <color rgb="FF000000"/>
            <rFont val="Arial"/>
            <family val="2"/>
          </rPr>
          <t>Quantidade a definir: nº de sites/localidades contemplados.</t>
        </r>
      </text>
    </comment>
    <comment ref="F3" authorId="0" shapeId="0" xr:uid="{00000000-0006-0000-0400-000002000000}">
      <text>
        <r>
          <rPr>
            <sz val="10"/>
            <color rgb="FF000000"/>
            <rFont val="Arial"/>
            <family val="2"/>
          </rPr>
          <t>Quantidade a definir: nº de sites/localidades contemplados.</t>
        </r>
      </text>
    </comment>
    <comment ref="F4" authorId="0" shapeId="0" xr:uid="{00000000-0006-0000-0400-000003000000}">
      <text>
        <r>
          <rPr>
            <sz val="10"/>
            <color rgb="FF000000"/>
            <rFont val="Arial"/>
            <family val="2"/>
          </rPr>
          <t>Quantidade a definir: nº de sites/localidades contemplados.</t>
        </r>
      </text>
    </comment>
    <comment ref="F5" authorId="0" shapeId="0" xr:uid="{00000000-0006-0000-0400-000004000000}">
      <text>
        <r>
          <rPr>
            <sz val="10"/>
            <color rgb="FF000000"/>
            <rFont val="Arial"/>
            <family val="2"/>
          </rPr>
          <t>Quantidade a definir: nº de sites/localidades contemplados.</t>
        </r>
      </text>
    </comment>
    <comment ref="F6" authorId="0" shapeId="0" xr:uid="{00000000-0006-0000-0400-000005000000}">
      <text>
        <r>
          <rPr>
            <sz val="10"/>
            <rFont val="Arial"/>
            <family val="2"/>
          </rPr>
          <t>Quantidade a definir: geralmente 1 documento macro (HLD) para todo o projeto.</t>
        </r>
      </text>
    </comment>
    <comment ref="F7" authorId="0" shapeId="0" xr:uid="{00000000-0006-0000-0400-000006000000}">
      <text>
        <r>
          <rPr>
            <sz val="10"/>
            <rFont val="Arial"/>
            <family val="2"/>
          </rPr>
          <t>Quantidade a definir: nº de tipos de roteador ou de sites, conforme detalhamento do LLD.</t>
        </r>
      </text>
    </comment>
    <comment ref="F8" authorId="0" shapeId="0" xr:uid="{00000000-0006-0000-0400-000007000000}">
      <text>
        <r>
          <rPr>
            <sz val="10"/>
            <color rgb="FF000000"/>
            <rFont val="Arial"/>
            <family val="2"/>
          </rPr>
          <t>Quantidade a definir: nº de equipamentos a modelar no NETBOX.</t>
        </r>
      </text>
    </comment>
    <comment ref="F9" authorId="0" shapeId="0" xr:uid="{00000000-0006-0000-0400-000008000000}">
      <text>
        <r>
          <rPr>
            <sz val="10"/>
            <color rgb="FF000000"/>
            <rFont val="Arial"/>
            <family val="2"/>
          </rPr>
          <t>Quantidade a definir: nº de equipamentos a cadastrar no OSS.</t>
        </r>
      </text>
    </comment>
    <comment ref="F10" authorId="0" shapeId="0" xr:uid="{00000000-0006-0000-0400-000009000000}">
      <text>
        <r>
          <rPr>
            <sz val="10"/>
            <color rgb="FF000000"/>
            <rFont val="Arial"/>
            <family val="2"/>
          </rPr>
          <t>Vinculado ao total de roteadores NOVOS definido na aba Equipamentos (Instalação Física = "por unidade").</t>
        </r>
      </text>
    </comment>
    <comment ref="F11" authorId="0" shapeId="0" xr:uid="{00000000-0006-0000-0400-00000A000000}">
      <text>
        <r>
          <rPr>
            <sz val="10"/>
            <color rgb="FF000000"/>
            <rFont val="Arial"/>
            <family val="2"/>
          </rPr>
          <t>Quantidade a definir: nº de pontos de DIO/patch panel.</t>
        </r>
      </text>
    </comment>
    <comment ref="F12" authorId="0" shapeId="0" xr:uid="{00000000-0006-0000-0400-00000B000000}">
      <text>
        <r>
          <rPr>
            <sz val="10"/>
            <color rgb="FF000000"/>
            <rFont val="Arial"/>
            <family val="2"/>
          </rPr>
          <t>Quantidade a definir: metragem estimada de fibra óptica.</t>
        </r>
      </text>
    </comment>
    <comment ref="F13" authorId="0" shapeId="0" xr:uid="{00000000-0006-0000-0400-00000C000000}">
      <text>
        <r>
          <rPr>
            <sz val="10"/>
            <color rgb="FF000000"/>
            <rFont val="Arial"/>
            <family val="2"/>
          </rPr>
          <t>Quantidade a definir: nº de patch cords.</t>
        </r>
      </text>
    </comment>
    <comment ref="F14" authorId="0" shapeId="0" xr:uid="{00000000-0006-0000-0400-00000D000000}">
      <text>
        <r>
          <rPr>
            <sz val="10"/>
            <color rgb="FF000000"/>
            <rFont val="Arial"/>
            <family val="2"/>
          </rPr>
          <t>Quantidade a definir: nº de bastidores a energizar.</t>
        </r>
      </text>
    </comment>
    <comment ref="F15" authorId="0" shapeId="0" xr:uid="{00000000-0006-0000-0400-00000E000000}">
      <text>
        <r>
          <rPr>
            <sz val="10"/>
            <color rgb="FF000000"/>
            <rFont val="Arial"/>
            <family val="2"/>
          </rPr>
          <t>Quantidade a definir: nº de pontos de identificação/etiquetagem.</t>
        </r>
      </text>
    </comment>
    <comment ref="F16" authorId="0" shapeId="0" xr:uid="{00000000-0006-0000-0400-00000F000000}">
      <text>
        <r>
          <rPr>
            <sz val="10"/>
            <color rgb="FF000000"/>
            <rFont val="Arial"/>
            <family val="2"/>
          </rPr>
          <t>Vinculado ao total de roteadores NOVOS definido na aba Equipamentos (Comissionamento = "por equipamento").</t>
        </r>
      </text>
    </comment>
    <comment ref="F17" authorId="0" shapeId="0" xr:uid="{00000000-0006-0000-0400-000010000000}">
      <text>
        <r>
          <rPr>
            <sz val="10"/>
            <color rgb="FF000000"/>
            <rFont val="Arial"/>
            <family val="2"/>
          </rPr>
          <t>Quantidade a definir: nº de integrações ao Backbone.</t>
        </r>
      </text>
    </comment>
    <comment ref="F18" authorId="0" shapeId="0" xr:uid="{00000000-0006-0000-0400-000011000000}">
      <text>
        <r>
          <rPr>
            <sz val="10"/>
            <rFont val="Arial"/>
            <family val="2"/>
          </rPr>
          <t>Quantidade a definir: nº de integrações ao sistema AntiDDoS.</t>
        </r>
      </text>
    </comment>
    <comment ref="F19" authorId="0" shapeId="0" xr:uid="{00000000-0006-0000-0400-000012000000}">
      <text>
        <r>
          <rPr>
            <sz val="10"/>
            <rFont val="Arial"/>
            <family val="2"/>
          </rPr>
          <t>Quantidade a definir: nº de integrações ao controlador SDN/NMS.</t>
        </r>
      </text>
    </comment>
    <comment ref="F20" authorId="0" shapeId="0" xr:uid="{00000000-0006-0000-0400-000013000000}">
      <text>
        <r>
          <rPr>
            <sz val="10"/>
            <rFont val="Arial"/>
            <family val="2"/>
          </rPr>
          <t>Quantidade a definir: nº de testes fim-a-fim por serviço.</t>
        </r>
      </text>
    </comment>
    <comment ref="F21" authorId="0" shapeId="0" xr:uid="{00000000-0006-0000-0400-000014000000}">
      <text>
        <r>
          <rPr>
            <sz val="10"/>
            <rFont val="Arial"/>
            <family val="2"/>
          </rPr>
          <t>Quantidade a definir: geralmente 1 montagem de ambiente de POC.</t>
        </r>
      </text>
    </comment>
    <comment ref="F22" authorId="0" shapeId="0" xr:uid="{00000000-0006-0000-0400-000015000000}">
      <text>
        <r>
          <rPr>
            <sz val="10"/>
            <rFont val="Arial"/>
            <family val="2"/>
          </rPr>
          <t>Quantidade a definir: nº de rodadas de teste de interoperabilidade.</t>
        </r>
      </text>
    </comment>
    <comment ref="F23" authorId="0" shapeId="0" xr:uid="{00000000-0006-0000-0400-000016000000}">
      <text>
        <r>
          <rPr>
            <sz val="10"/>
            <rFont val="Arial"/>
            <family val="2"/>
          </rPr>
          <t>Quantidade a definir: nº de rodadas de teste de performance.</t>
        </r>
      </text>
    </comment>
    <comment ref="F24" authorId="0" shapeId="0" xr:uid="{00000000-0006-0000-0400-000017000000}">
      <text>
        <r>
          <rPr>
            <sz val="10"/>
            <color rgb="FF000000"/>
            <rFont val="Arial"/>
            <family val="2"/>
          </rPr>
          <t>Quantidade a definir: nº de rodadas de teste de resiliência.</t>
        </r>
      </text>
    </comment>
    <comment ref="F25" authorId="0" shapeId="0" xr:uid="{00000000-0006-0000-0400-000018000000}">
      <text>
        <r>
          <rPr>
            <sz val="10"/>
            <rFont val="Arial"/>
            <family val="2"/>
          </rPr>
          <t>Quantidade a definir: geralmente 1 relatório consolidado da POC.</t>
        </r>
      </text>
    </comment>
    <comment ref="F26" authorId="0" shapeId="0" xr:uid="{00000000-0006-0000-0400-000019000000}">
      <text>
        <r>
          <rPr>
            <sz val="10"/>
            <rFont val="Arial"/>
            <family val="2"/>
          </rPr>
          <t>Assumido como "por equipamento NOVO" a ser migrado. Caso a intenção seja custear a migração por circuito/cliente do parque ATUAL, ajustar para referenciar Equipamentos!B34 (total existente).</t>
        </r>
      </text>
    </comment>
    <comment ref="F27" authorId="0" shapeId="0" xr:uid="{00000000-0006-0000-0400-00001A000000}">
      <text>
        <r>
          <rPr>
            <sz val="10"/>
            <color rgb="FF000000"/>
            <rFont val="Arial"/>
            <family val="2"/>
          </rPr>
          <t>Quantidade a definir: nº de horas ou circuitos migrados.</t>
        </r>
      </text>
    </comment>
    <comment ref="F28" authorId="0" shapeId="0" xr:uid="{00000000-0006-0000-0400-00001B000000}">
      <text>
        <r>
          <rPr>
            <sz val="10"/>
            <rFont val="Arial"/>
            <family val="2"/>
          </rPr>
          <t>Quantidade a definir: nº de horas de rollback estimadas (contingência).</t>
        </r>
      </text>
    </comment>
    <comment ref="F29" authorId="0" shapeId="0" xr:uid="{00000000-0006-0000-0400-00001C000000}">
      <text>
        <r>
          <rPr>
            <sz val="10"/>
            <rFont val="Arial"/>
            <family val="2"/>
          </rPr>
          <t>Quantidade a definir: geralmente 1 atualização consolidada do OSS pós-migração.</t>
        </r>
      </text>
    </comment>
    <comment ref="F30" authorId="0" shapeId="0" xr:uid="{00000000-0006-0000-0400-00001D000000}">
      <text>
        <r>
          <rPr>
            <sz val="10"/>
            <rFont val="Arial"/>
            <family val="2"/>
          </rPr>
          <t>Quantidade a definir: nº de sites do parque atual a desativar.</t>
        </r>
      </text>
    </comment>
    <comment ref="F31" authorId="0" shapeId="0" xr:uid="{00000000-0006-0000-0400-00001E000000}">
      <text>
        <r>
          <rPr>
            <sz val="10"/>
            <color rgb="FF000000"/>
            <rFont val="Arial"/>
            <family val="2"/>
          </rPr>
          <t>Vinculado ao total do parque ATUAL (Anexo A, Tabela 1) a ser desinstalado/removido.</t>
        </r>
      </text>
    </comment>
    <comment ref="F32" authorId="0" shapeId="0" xr:uid="{00000000-0006-0000-0400-00001F000000}">
      <text>
        <r>
          <rPr>
            <sz val="10"/>
            <rFont val="Arial"/>
            <family val="2"/>
          </rPr>
          <t>Quantidade a definir: nº de pontos de desconexão.</t>
        </r>
      </text>
    </comment>
    <comment ref="F33" authorId="0" shapeId="0" xr:uid="{00000000-0006-0000-0400-000020000000}">
      <text>
        <r>
          <rPr>
            <sz val="10"/>
            <color rgb="FF000000"/>
            <rFont val="Arial"/>
            <family val="2"/>
          </rPr>
          <t>Quantidade a definir: nº de kits/remessas de embalagem.</t>
        </r>
      </text>
    </comment>
    <comment ref="F34" authorId="0" shapeId="0" xr:uid="{00000000-0006-0000-0400-000021000000}">
      <text>
        <r>
          <rPr>
            <sz val="10"/>
            <rFont val="Arial"/>
            <family val="2"/>
          </rPr>
          <t>Quantidade a definir: nº de sites de coleta.</t>
        </r>
      </text>
    </comment>
    <comment ref="F35" authorId="0" shapeId="0" xr:uid="{00000000-0006-0000-0400-000022000000}">
      <text>
        <r>
          <rPr>
            <sz val="10"/>
            <rFont val="Arial"/>
            <family val="2"/>
          </rPr>
          <t>Quantidade a definir: volume estimado (m³) de material a transportar.</t>
        </r>
      </text>
    </comment>
    <comment ref="F36" authorId="0" shapeId="0" xr:uid="{00000000-0006-0000-0400-000023000000}">
      <text>
        <r>
          <rPr>
            <sz val="10"/>
            <rFont val="Arial"/>
            <family val="2"/>
          </rPr>
          <t>Quantidade a definir: nº de destinos de entrega.</t>
        </r>
      </text>
    </comment>
    <comment ref="F37" authorId="0" shapeId="0" xr:uid="{00000000-0006-0000-0400-000024000000}">
      <text>
        <r>
          <rPr>
            <sz val="10"/>
            <rFont val="Arial"/>
            <family val="2"/>
          </rPr>
          <t>Quantidade a definir: nº de meses de armazenagem temporária.</t>
        </r>
      </text>
    </comment>
    <comment ref="F38" authorId="0" shapeId="0" xr:uid="{00000000-0006-0000-0400-000025000000}">
      <text>
        <r>
          <rPr>
            <sz val="10"/>
            <color rgb="FF000000"/>
            <rFont val="Arial"/>
            <family val="2"/>
          </rPr>
          <t>Duração da Operação Assistida = 12 (doze) meses, em regime 8x5, a partir do TAD, conforme item 12.6 do Anexo A.</t>
        </r>
      </text>
    </comment>
    <comment ref="F39" authorId="0" shapeId="0" xr:uid="{00000000-0006-0000-0400-000026000000}">
      <text>
        <r>
          <rPr>
            <sz val="10"/>
            <color rgb="FF000000"/>
            <rFont val="Arial"/>
            <family val="2"/>
          </rPr>
          <t>Duração da Operação Assistida = 12 (doze) meses, em regime 8x5, a partir do TAD, conforme item 12.6 do Anexo A.</t>
        </r>
      </text>
    </comment>
    <comment ref="F40" authorId="0" shapeId="0" xr:uid="{00000000-0006-0000-0400-000027000000}">
      <text>
        <r>
          <rPr>
            <sz val="10"/>
            <color rgb="FF000000"/>
            <rFont val="Arial"/>
            <family val="2"/>
          </rPr>
          <t>Duração = 36 meses, correspondente à vigência do contrato/garantia (Seção 5 do "00_RFP" e item 12.2 do Anexo A, que prevê suporte L2/L3 "durante toda a vigência do contrato").</t>
        </r>
      </text>
    </comment>
    <comment ref="F41" authorId="0" shapeId="0" xr:uid="{00000000-0006-0000-0400-000028000000}">
      <text>
        <r>
          <rPr>
            <sz val="10"/>
            <rFont val="Arial"/>
            <family val="2"/>
          </rPr>
          <t>Quantidade a definir: nº de turmas de treinamento básico (conforme Plano de Treinamento a ser declarado pela PROPONENTE).</t>
        </r>
      </text>
    </comment>
    <comment ref="F42" authorId="0" shapeId="0" xr:uid="{00000000-0006-0000-0400-000029000000}">
      <text>
        <r>
          <rPr>
            <sz val="10"/>
            <rFont val="Arial"/>
            <family val="2"/>
          </rPr>
          <t>Quantidade a definir: nº de turmas de treinamento intermediário (idem).</t>
        </r>
      </text>
    </comment>
    <comment ref="F43" authorId="0" shapeId="0" xr:uid="{00000000-0006-0000-0400-00002A000000}">
      <text>
        <r>
          <rPr>
            <sz val="10"/>
            <rFont val="Arial"/>
            <family val="2"/>
          </rPr>
          <t>Quantidade a definir: nº de turmas de treinamento avançado (idem).</t>
        </r>
      </text>
    </comment>
    <comment ref="F44" authorId="0" shapeId="0" xr:uid="{00000000-0006-0000-0400-00002B000000}">
      <text>
        <r>
          <rPr>
            <sz val="10"/>
            <color rgb="FF000000"/>
            <rFont val="Arial"/>
            <family val="2"/>
          </rPr>
          <t>Quantidade fixada em 1: o valor cotado já representa o valor TOTAL da garantia (36 meses), não um valor unitário a ser multiplicado.</t>
        </r>
      </text>
    </comment>
    <comment ref="F45" authorId="0" shapeId="0" xr:uid="{00000000-0006-0000-0400-00002C000000}">
      <text>
        <r>
          <rPr>
            <sz val="10"/>
            <color rgb="FF000000"/>
            <rFont val="Arial"/>
            <family val="2"/>
          </rPr>
          <t>Vincular à quantidade de servidores SDN/NMS a definir na aba SDN_NMS (linha "Servidores SDN").</t>
        </r>
      </text>
    </comment>
    <comment ref="F46" authorId="0" shapeId="0" xr:uid="{00000000-0006-0000-0400-00002D000000}">
      <text>
        <r>
          <rPr>
            <sz val="10"/>
            <color rgb="FF000000"/>
            <rFont val="Arial"/>
            <family val="2"/>
          </rPr>
          <t>Vincular à quantidade de servidores SDN/NMS a definir na aba SDN_NMS (linha "Servidores NMS").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2" authorId="0" shapeId="0" xr:uid="{00000000-0006-0000-0500-000001000000}">
      <text>
        <r>
          <rPr>
            <sz val="10"/>
            <color rgb="FF000000"/>
            <rFont val="Arial"/>
            <family val="2"/>
          </rPr>
          <t>Quantidade de peças de reposição a definir conforme dimensionamento do kit de sobressalentes (ver Nota – Item 11.1, linha 8 desta aba).</t>
        </r>
      </text>
    </comment>
  </commentList>
</comments>
</file>

<file path=xl/sharedStrings.xml><?xml version="1.0" encoding="utf-8"?>
<sst xmlns="http://schemas.openxmlformats.org/spreadsheetml/2006/main" count="327" uniqueCount="236">
  <si>
    <t>Legenda — Colunas "Quantidade" e "Preço Total (R$)" (adicionadas nesta revisão)</t>
  </si>
  <si>
    <t>Preço Total (R$)</t>
  </si>
  <si>
    <t>Coluna calculada por fórmula (= Preço Unitário × Quantidade) em todas as abas de itens precificáveis (Equipamentos, Transceivers, SDN_NMS, Serviços, Sobressalentes). Atualiza automaticamente quando o Preço Unitário ou a Quantidade forem alterados. Linhas que são apenas notas explicativas (ex.: "Nota – Item 11.1" na aba Sobressalentes) não recebem esta coluna, pois não são itens de precificação.</t>
  </si>
  <si>
    <t>Célula com preenchimento amarelo</t>
  </si>
  <si>
    <t>Quantidade ainda não definida nos documentos de referência (00_RFP, Anexo A, Anexo B) — precisa ser preenchida pela Telebras/EAF (ou, quando indicado no comentário da célula, pela PROPONENTE) antes da publicação/uso da planilha para fins comerciais.</t>
  </si>
  <si>
    <t>Texto em azul</t>
  </si>
  <si>
    <t>Quantidade já obtida de uma fonte documentada (Anexo A – Tabela 1, ou cláusulas de duração contratual como Operação Assistida = 12 meses / vigência de suporte = 36 meses). Tratar como estimativa a validar, não como valor definitivo — ver comentário de cada célula (passe o mouse sobre a célula) para a citação exata.</t>
  </si>
  <si>
    <t>Fórmula (sem preenchimento)</t>
  </si>
  <si>
    <t>Quantidade calculada a partir de outra célula/aba (ex.: total de roteadores novos na aba Equipamentos, ou licenciamento SDN vinculado ao total de roteadores). Não editar diretamente — editar a célula de origem referenciada.</t>
  </si>
  <si>
    <t>Aba "Equipamentos", linhas 26-36</t>
  </si>
  <si>
    <t>Bloco de referência (fora da tabela de precificação) com o quantitativo do parque ATUAL de roteadores (Anexo A, item 5.3 – Tabela 1) e o total de roteadores NOVOS somado a partir dos chassis cotados nesta aba. Usado como base para fórmulas em outras abas (ex.: Serviços, SDN_NMS).</t>
  </si>
  <si>
    <t>Observação importante</t>
  </si>
  <si>
    <t>A Tabela 1 do Anexo A não define separadamente o quantitativo de RTED Tipo 1 vs. Tipo 2 da nova solução (apenas o total RTAC+RTED do parque atual = 46). Essas duas quantidades (aba Equipamentos, células F14 e F18) ficaram propositalmente em branco e devem ser definidas pela Telebras antes da publicação do RFP — isso também afeta o total de roteadores novos e, por consequência, as fórmulas que dependem dele (licenciamento SDN, instalação, comissionamento).</t>
  </si>
  <si>
    <t>Equipamento</t>
  </si>
  <si>
    <t>Categoria</t>
  </si>
  <si>
    <t>Descrição</t>
  </si>
  <si>
    <t>Observação</t>
  </si>
  <si>
    <t>Preço Unitário (R$)</t>
  </si>
  <si>
    <t>Quantidade</t>
  </si>
  <si>
    <t>RTPR - Roteador Peering</t>
  </si>
  <si>
    <t>RTPR - Chassi</t>
  </si>
  <si>
    <t>Capacidade mínima de 6 Tbps full-duplex; 12 Tbps switching; ≤28 RU; mínimo 4 slots; Interfaces: 24x100G; 60x10G; suportar 400G</t>
  </si>
  <si>
    <t>se for necessário, expandir o número de linhas inserindo cada uma das placas que serão ofertadas por tipo de equipamento, não considerar a cotação com transceiver</t>
  </si>
  <si>
    <t>RTPR - Controladoras</t>
  </si>
  <si>
    <t>Processadoras redundantes 1+1</t>
  </si>
  <si>
    <t>RTPR - Switch Fabric</t>
  </si>
  <si>
    <t>Independente das controladoras, redundância 1+1</t>
  </si>
  <si>
    <t>RTPR - Fonte</t>
  </si>
  <si>
    <t>Fontes AC/DC redundantes N+1</t>
  </si>
  <si>
    <t>RTIC – Roteador Inner Core</t>
  </si>
  <si>
    <t>RTIC - Chassi</t>
  </si>
  <si>
    <t>Capacidade mínima de 32 Tbps full-duplex; ≤28 RU; 8 slots; Interfaces: 80x100G; 72x10G; suportar 400G</t>
  </si>
  <si>
    <t>RTIC - Controladoras</t>
  </si>
  <si>
    <t>RTIC - Switch Fabric</t>
  </si>
  <si>
    <t>Independente das controladoras, redundância N+1</t>
  </si>
  <si>
    <t>RTIC - Fonte</t>
  </si>
  <si>
    <t>RTOC - Roteador Outer Core</t>
  </si>
  <si>
    <t>RTOC - Chassi</t>
  </si>
  <si>
    <t>Capacidade mínima de 6 Tbps full-duplex; ≤28 RU; 24x100G; 48x10G; suportar 400G</t>
  </si>
  <si>
    <t>RTOC - Controladoras</t>
  </si>
  <si>
    <t>RTOC - Switch Fabric</t>
  </si>
  <si>
    <t>RTOC - Fonte</t>
  </si>
  <si>
    <t xml:space="preserve">RTED - Roteador Edge TIPO 1 </t>
  </si>
  <si>
    <t>RTED Tipo 1 - Chassi</t>
  </si>
  <si>
    <t>Capacidade mínima de 6 Tbps full-duplex; ≤28 RU; 32x100G; 144x10G; suportar 400G</t>
  </si>
  <si>
    <t>RTED Tipo 1 - Controladoras</t>
  </si>
  <si>
    <t>RTED Tipo 1 - Switch Fabric</t>
  </si>
  <si>
    <t>RTED Tipo 1 - Fonte</t>
  </si>
  <si>
    <t>RTED - Roteador Edge TIPO 2</t>
  </si>
  <si>
    <t>RTED Tipo 2 - Chassi</t>
  </si>
  <si>
    <t>Capacidade mínima de 6 Tbps full-duplex; ≤10 RU; 24x100G; 144x10G; suportar 400G</t>
  </si>
  <si>
    <t>RTED Tipo 2 - Controladoras</t>
  </si>
  <si>
    <t>RTED Tipo 2 - Switch Fabric</t>
  </si>
  <si>
    <t>RTED Tipo 2 - Fonte</t>
  </si>
  <si>
    <t>RTRR - Roteador Reflector</t>
  </si>
  <si>
    <t>RTRR - Chassi</t>
  </si>
  <si>
    <t>Máximo 5 RU; mínimo 8x10G; equipamento físico (não virtual)</t>
  </si>
  <si>
    <t>RTRR - Controladoras</t>
  </si>
  <si>
    <t>RTRR - Fonte</t>
  </si>
  <si>
    <t>Tipo</t>
  </si>
  <si>
    <t>Alcance</t>
  </si>
  <si>
    <t>Unidade</t>
  </si>
  <si>
    <t>400G-FR4</t>
  </si>
  <si>
    <t>2 km</t>
  </si>
  <si>
    <t>un</t>
  </si>
  <si>
    <t>100GBASE-LR1</t>
  </si>
  <si>
    <t>10 km</t>
  </si>
  <si>
    <t>100GBASE-LR4</t>
  </si>
  <si>
    <t>100GBASE-ER4</t>
  </si>
  <si>
    <t>40 km</t>
  </si>
  <si>
    <t>100GBASE-ZR4</t>
  </si>
  <si>
    <t>80 km</t>
  </si>
  <si>
    <t>10GBASE-LR</t>
  </si>
  <si>
    <t>10GBASE-ER</t>
  </si>
  <si>
    <t>10GBASE-ZR</t>
  </si>
  <si>
    <t>1000BASE-LR</t>
  </si>
  <si>
    <t>1000BASE-EX</t>
  </si>
  <si>
    <t>1000BASE-ZX</t>
  </si>
  <si>
    <t>1000BASE-T</t>
  </si>
  <si>
    <t>--</t>
  </si>
  <si>
    <t>DAC/AOC (1m)</t>
  </si>
  <si>
    <t>1 m</t>
  </si>
  <si>
    <t>DAC/AOC (3m)</t>
  </si>
  <si>
    <t>3 m</t>
  </si>
  <si>
    <t>DAC/AOC (5m)</t>
  </si>
  <si>
    <t>5 m</t>
  </si>
  <si>
    <t>DAC/AOC (10m)</t>
  </si>
  <si>
    <t>10 m</t>
  </si>
  <si>
    <t>Item</t>
  </si>
  <si>
    <t>Controlador SDN - Core</t>
  </si>
  <si>
    <t>Licença base do controlador SDN</t>
  </si>
  <si>
    <t>É necessário sejam explicitados os itens de manutenção e funcionamento de equipamentos que estejam associados a licenciamento em modo não vitalício – ex: anual, etc, que necessitem de renovação paga de custos de licenciamento, como por exemplo licenças anuais por habilitação de funcionalidades como HQoS, SRv6, velocidades de portas, quantitativos de clientes, etc que farão a composição do OPEX destes equipamentos, e também de custos de licenciamento adicional para expansão de transceivers / placas, que se somam ao valor do próprio hardware – modelo de licenciamento “pay as you Grow”, de modo a refletir acuradamente os custos de expansão e de manutenção da planta após o esgotamento dos prazos contratuais de garantia / manutenção / operação assistida.</t>
  </si>
  <si>
    <t>Licença SDN por roteador</t>
  </si>
  <si>
    <t>Licença para cada roteador integrado ao controlador</t>
  </si>
  <si>
    <t>Módulo Telemetria</t>
  </si>
  <si>
    <t>Licença de telemetria avançada</t>
  </si>
  <si>
    <t>Módulo GIS</t>
  </si>
  <si>
    <t>Licença de mapas GIS online/offline</t>
  </si>
  <si>
    <t>Módulo IA/Automação</t>
  </si>
  <si>
    <t>Licença de assistente de inteligência artificial para O&amp;M</t>
  </si>
  <si>
    <t>Servidores SDN</t>
  </si>
  <si>
    <t>Servidor(s) físico(s) para o controlador</t>
  </si>
  <si>
    <t>Banco de Dados</t>
  </si>
  <si>
    <t>Licenças de banco de dados associado ao SDN/NMS</t>
  </si>
  <si>
    <t>Servidores NMS</t>
  </si>
  <si>
    <t>Servidor(s) físico(s) para a gerência</t>
  </si>
  <si>
    <t>Licença NMS</t>
  </si>
  <si>
    <t>Todas as licenças necessárias para o funcionamento da gerência</t>
  </si>
  <si>
    <t>TIPO</t>
  </si>
  <si>
    <t>IMPLANTAÇÃO</t>
  </si>
  <si>
    <t>Projeto</t>
  </si>
  <si>
    <t>Site Survey</t>
  </si>
  <si>
    <t>Avaliação do local físico por site</t>
  </si>
  <si>
    <t>PPI - Provisório</t>
  </si>
  <si>
    <t>Elaboração de Projeto Provisório de Instalação por site</t>
  </si>
  <si>
    <t>PDI Físico</t>
  </si>
  <si>
    <t>Elaboração de Projeto Definitivo de Instalação por site</t>
  </si>
  <si>
    <t>PDI Lógico</t>
  </si>
  <si>
    <t>Elaboração de Projeto Definitivo Lógico por site</t>
  </si>
  <si>
    <t>HLD</t>
  </si>
  <si>
    <t>Documento High Level Design (macro)</t>
  </si>
  <si>
    <t>LLD</t>
  </si>
  <si>
    <t>Documento Low Level Design (detalhado) por tipo de roteador</t>
  </si>
  <si>
    <t>Modelagem NETBOX</t>
  </si>
  <si>
    <t>Modelagem de equipamentos no Netbox</t>
  </si>
  <si>
    <t>Modelagem OSS</t>
  </si>
  <si>
    <t>Cadastro de equipamentos no OSS</t>
  </si>
  <si>
    <t>Instalação</t>
  </si>
  <si>
    <t>Instalação Física</t>
  </si>
  <si>
    <t>Instalação de roteador por unidade</t>
  </si>
  <si>
    <t>DIO/Patch</t>
  </si>
  <si>
    <t>Fornecimento e instalação DIO / patch panel</t>
  </si>
  <si>
    <t>Passagem de Fibra</t>
  </si>
  <si>
    <t>Passagem de fibra óptica por metro</t>
  </si>
  <si>
    <t>Patch Cords</t>
  </si>
  <si>
    <t>Patch cords por unidade</t>
  </si>
  <si>
    <t>Energização</t>
  </si>
  <si>
    <t>Energização por bastidor</t>
  </si>
  <si>
    <t>Identificação</t>
  </si>
  <si>
    <t>Identificação/etiquetagem por ponto</t>
  </si>
  <si>
    <t>Comissionamento/Integração</t>
  </si>
  <si>
    <t>Comissionamento</t>
  </si>
  <si>
    <t>Comissionamento por equipamento</t>
  </si>
  <si>
    <t>Integração Backbone</t>
  </si>
  <si>
    <t>Integração ao Backbone</t>
  </si>
  <si>
    <t>Integração AntiDDoS</t>
  </si>
  <si>
    <t>Integração ao sistema AntiDDoS</t>
  </si>
  <si>
    <t>Integração SDN/NMS</t>
  </si>
  <si>
    <t>Integração ao controlador SDN e NMS</t>
  </si>
  <si>
    <t>Testes E2E</t>
  </si>
  <si>
    <t>Testes fim-a-fim por serviço</t>
  </si>
  <si>
    <t>TESTE</t>
  </si>
  <si>
    <t>TESTE DE INTEROPERABILIDADE</t>
  </si>
  <si>
    <t>Montagem Lab</t>
  </si>
  <si>
    <t>Montagem de ambiente de POC</t>
  </si>
  <si>
    <t>Interoperabilidade</t>
  </si>
  <si>
    <t>Testes com ambientes Cisco/Huawei</t>
  </si>
  <si>
    <t>Performance</t>
  </si>
  <si>
    <t>Testes de performance com geradores (Spirent/Ixia)</t>
  </si>
  <si>
    <t>Resiliência</t>
  </si>
  <si>
    <t>Testes de resiliência, BGP, SRv6, EVPN etc.</t>
  </si>
  <si>
    <t>Relatório</t>
  </si>
  <si>
    <t>Relatório técnico da POC</t>
  </si>
  <si>
    <t>SERVIÇO DE MIGRAÇÃO</t>
  </si>
  <si>
    <t>Migração</t>
  </si>
  <si>
    <t>Planejamento</t>
  </si>
  <si>
    <t>Planejamento e MOP por equipamento</t>
  </si>
  <si>
    <t>Execução</t>
  </si>
  <si>
    <t>Execução da migração (por hora ou circuito)</t>
  </si>
  <si>
    <t>Rollback</t>
  </si>
  <si>
    <t>Procedimento de rollback (custo/hora)</t>
  </si>
  <si>
    <t>Atualização OSS</t>
  </si>
  <si>
    <t>Atualização do OSS pós-migração</t>
  </si>
  <si>
    <t>DESINSTALAÇÃO</t>
  </si>
  <si>
    <t>Vistoria Inicial</t>
  </si>
  <si>
    <t>Vistoria técnica por site</t>
  </si>
  <si>
    <t>Cotar considerando um equipamento da mesma dimensão dos que serão ofertados nessa proposta, fazer a cotação por tipo de equipamento</t>
  </si>
  <si>
    <t>Remoção Roteador</t>
  </si>
  <si>
    <t>Remoção de roteador (por unidade)</t>
  </si>
  <si>
    <t>Desconexão</t>
  </si>
  <si>
    <t>Desconexão de fibras/metálico (por ponto)</t>
  </si>
  <si>
    <t>Embalagem</t>
  </si>
  <si>
    <t>Embalagem e lacre (por kit)</t>
  </si>
  <si>
    <t>TRANSPORTE</t>
  </si>
  <si>
    <t>Coleta</t>
  </si>
  <si>
    <t>Coleta de material por site</t>
  </si>
  <si>
    <t>Transporte</t>
  </si>
  <si>
    <t>Transporte interestadual por m3</t>
  </si>
  <si>
    <t>Entrega</t>
  </si>
  <si>
    <t>Entrega final (por destino)</t>
  </si>
  <si>
    <t>ARMAZENAGEM</t>
  </si>
  <si>
    <t>Armazenagem</t>
  </si>
  <si>
    <t>Armazenamento temporário (mensal)</t>
  </si>
  <si>
    <t>OPERAÇÃO</t>
  </si>
  <si>
    <t>Operação Assistida</t>
  </si>
  <si>
    <t>Local 8x5</t>
  </si>
  <si>
    <t>Recurso local 8x5 mensal</t>
  </si>
  <si>
    <t>Remoto 8x5</t>
  </si>
  <si>
    <t>Recurso remoto 8x5 mensal</t>
  </si>
  <si>
    <t>Suporte Técnico (L2/L3 remoto)</t>
  </si>
  <si>
    <t>Suporte técnico remoto - Níveis 2 e 3</t>
  </si>
  <si>
    <t>Suporte técnico especializado (Nível 2) e suporte de engenharia do fabricante/TAC (Nível 3), prestados remotamente pela PROPONENTE durante toda a vigência do contrato, conforme item 12.2 e Tabela 2 (Serviços de Suporte) do "01_Anexo A – Especificação Técnica – Roteadores". Não se confunde com a Operação Assistida (linhas acima), limitada a 12 meses em regime 8x5.</t>
  </si>
  <si>
    <t>TREINAMENTO</t>
  </si>
  <si>
    <t>Treinamento</t>
  </si>
  <si>
    <t xml:space="preserve">Turma de Treinamento Básico </t>
  </si>
  <si>
    <t>Preço por turma</t>
  </si>
  <si>
    <t>Turma de Treinamento Intermediário</t>
  </si>
  <si>
    <t>Turma de Treinamento Avançado</t>
  </si>
  <si>
    <t>GARANTIA</t>
  </si>
  <si>
    <t>Garantia</t>
  </si>
  <si>
    <t>Garantia de Hardware e Software (36 meses)</t>
  </si>
  <si>
    <t>Valor correspondente à garantia de 3 (três) anos após a aceitação (Seção 5 – Garantia do "00_RFP – Rede Privativa de Governo – Roteadores"), a ser declarado em separado conforme exigido no item 10.2/15.2(b)(i) do "00_RFP". Caso já incluída no preço do equipamento (Aba Equipamentos), indicar R$ 0,00.</t>
  </si>
  <si>
    <t>GESTÃO DE SOBRESSALENTES (SDN/NMS)</t>
  </si>
  <si>
    <t>Servidores SDN/NMS</t>
  </si>
  <si>
    <t>SLA de Substituição - Servidores</t>
  </si>
  <si>
    <t>Serviço de gestão de sobressalentes para os servidores físicos que hospedam o Controlador SDN e o NMS (Aba SDN_NMS), incluindo substituição de HW defeituoso em campo. SLA sugerido: próximo dia útil.</t>
  </si>
  <si>
    <t>Fornecimento de Sobressalentes - Servidores</t>
  </si>
  <si>
    <t>Fornecimento de peças de reposição (fontes, discos, memórias) para os servidores SDN/NMS, como parte integrante do serviço contratado.</t>
  </si>
  <si>
    <t>Componente</t>
  </si>
  <si>
    <t>Controladora</t>
  </si>
  <si>
    <t>Peça sobressalente - sistema de processamento</t>
  </si>
  <si>
    <t xml:space="preserve">Motar tabela de sobressalente considerando cada um dos modelos ofertados </t>
  </si>
  <si>
    <t>Switch Fabric</t>
  </si>
  <si>
    <t>Peça sobressalente - switch fabric</t>
  </si>
  <si>
    <t>Line Card 100G</t>
  </si>
  <si>
    <t>Peça sobressalente - Placa 100G</t>
  </si>
  <si>
    <t>Line Card 10G</t>
  </si>
  <si>
    <t>Peça sobressalente - Placa 10G</t>
  </si>
  <si>
    <t>Fonte AC/DC</t>
  </si>
  <si>
    <t>Peça sobressalente - Fonte</t>
  </si>
  <si>
    <t>Fan</t>
  </si>
  <si>
    <t>Peça sobressalente - Fan</t>
  </si>
  <si>
    <t>Nota (Item 11.1 – Kit Inicial de Sobressalentes)</t>
  </si>
  <si>
    <t>Conforme item 11.1 do "01_Anexo A – Especificação Técnica – Roteadores", a PROPONENTE deve fornecer, sem custo adicional, um kit inicial de sobressalentes correspondente a, no mínimo, 5% (cinco por cento) do valor total do hardware fornecido. Este kit inicial está embutido no preço dos equipamentos (Aba "Equipamentos") e não deve ser precificado separadamente nesta aba.</t>
  </si>
  <si>
    <t>Nota (Item 11.3 – Desconto Fixo Pós-Garantia)</t>
  </si>
  <si>
    <t>Conforme item 11.3 do "01_Anexo A – Especificação Técnica – Roteadores", eventuais aquisições adicionais de peças de reposição após o período de garantia (36 meses) devem ser precificadas com o mesmo percentual de desconto fixo aplicado à Proposta Comercial como um todo, a ser mantido durante toda a vigência do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</si>
</sst>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3"/>
      <name val="Calibri"/>
      <family val="2"/>
    </font>
    <font>
      <b/>
      <sz val="11"/>
      <name val="Cambria"/>
      <family val="1"/>
    </font>
    <font>
      <b/>
      <sz val="11"/>
      <color rgb="FF0000FF"/>
      <name val="Cambria"/>
      <family val="1"/>
    </font>
    <font>
      <b/>
      <sz val="11"/>
      <name val="Calibri"/>
      <family val="2"/>
      <charset val="1"/>
    </font>
    <font>
      <sz val="11"/>
      <color rgb="FF0000FF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  <family val="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" fontId="6" fillId="2" borderId="0" xfId="0" applyNumberFormat="1" applyFont="1" applyFill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0" fillId="0" borderId="0" xfId="0" applyAlignment="1">
      <alignment horizontal="left"/>
    </xf>
    <xf numFmtId="1" fontId="7" fillId="0" borderId="0" xfId="0" applyNumberFormat="1" applyFont="1" applyAlignment="1">
      <alignment horizontal="center" vertical="top"/>
    </xf>
    <xf numFmtId="1" fontId="7" fillId="2" borderId="0" xfId="0" applyNumberFormat="1" applyFont="1" applyFill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7" fillId="3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zoomScaleNormal="100" workbookViewId="0">
      <selection activeCell="B3" sqref="B3"/>
    </sheetView>
  </sheetViews>
  <sheetFormatPr baseColWidth="10" defaultColWidth="8.6640625" defaultRowHeight="15" x14ac:dyDescent="0.2"/>
  <cols>
    <col min="1" max="1" width="30" customWidth="1"/>
    <col min="2" max="2" width="100" customWidth="1"/>
  </cols>
  <sheetData>
    <row r="1" spans="1:2" ht="17" x14ac:dyDescent="0.2">
      <c r="A1" s="15" t="s">
        <v>0</v>
      </c>
      <c r="B1" s="15"/>
    </row>
    <row r="3" spans="1:2" ht="75" customHeight="1" x14ac:dyDescent="0.2">
      <c r="A3" s="3" t="s">
        <v>1</v>
      </c>
      <c r="B3" s="4" t="s">
        <v>2</v>
      </c>
    </row>
    <row r="5" spans="1:2" ht="75" customHeight="1" x14ac:dyDescent="0.2">
      <c r="A5" s="5" t="s">
        <v>3</v>
      </c>
      <c r="B5" s="4" t="s">
        <v>4</v>
      </c>
    </row>
    <row r="7" spans="1:2" ht="75" customHeight="1" x14ac:dyDescent="0.2">
      <c r="A7" s="6" t="s">
        <v>5</v>
      </c>
      <c r="B7" s="4" t="s">
        <v>6</v>
      </c>
    </row>
    <row r="9" spans="1:2" ht="75" customHeight="1" x14ac:dyDescent="0.2">
      <c r="A9" s="3" t="s">
        <v>7</v>
      </c>
      <c r="B9" s="4" t="s">
        <v>8</v>
      </c>
    </row>
    <row r="11" spans="1:2" ht="75" customHeight="1" x14ac:dyDescent="0.2">
      <c r="A11" s="3" t="s">
        <v>9</v>
      </c>
      <c r="B11" s="4" t="s">
        <v>10</v>
      </c>
    </row>
    <row r="13" spans="1:2" ht="75" customHeight="1" x14ac:dyDescent="0.2">
      <c r="A13" s="3" t="s">
        <v>11</v>
      </c>
      <c r="B13" s="4" t="s">
        <v>12</v>
      </c>
    </row>
  </sheetData>
  <mergeCells count="1">
    <mergeCell ref="A1:B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zoomScaleNormal="100" workbookViewId="0">
      <selection activeCell="H17" sqref="H17"/>
    </sheetView>
  </sheetViews>
  <sheetFormatPr baseColWidth="10" defaultColWidth="8.83203125" defaultRowHeight="15" x14ac:dyDescent="0.2"/>
  <cols>
    <col min="1" max="1" width="22.83203125" customWidth="1"/>
    <col min="2" max="2" width="22.33203125" customWidth="1"/>
    <col min="3" max="4" width="100.83203125" customWidth="1"/>
    <col min="5" max="5" width="15.6640625" customWidth="1"/>
    <col min="6" max="6" width="13" customWidth="1"/>
    <col min="7" max="7" width="18" customWidth="1"/>
  </cols>
  <sheetData>
    <row r="1" spans="1:7" ht="15" customHeight="1" x14ac:dyDescent="0.2">
      <c r="A1" s="7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</v>
      </c>
    </row>
    <row r="2" spans="1:7" ht="15" customHeight="1" x14ac:dyDescent="0.2">
      <c r="A2" s="16" t="s">
        <v>19</v>
      </c>
      <c r="B2" t="s">
        <v>20</v>
      </c>
      <c r="C2" t="s">
        <v>21</v>
      </c>
      <c r="D2" s="17" t="s">
        <v>22</v>
      </c>
      <c r="F2" s="8">
        <v>9</v>
      </c>
      <c r="G2" s="9">
        <f t="shared" ref="G2:G24" si="0">E2*F2</f>
        <v>0</v>
      </c>
    </row>
    <row r="3" spans="1:7" ht="15" customHeight="1" x14ac:dyDescent="0.2">
      <c r="A3" s="16"/>
      <c r="B3" t="s">
        <v>23</v>
      </c>
      <c r="C3" s="10" t="s">
        <v>24</v>
      </c>
      <c r="D3" s="17"/>
      <c r="F3" s="11">
        <f>F2</f>
        <v>9</v>
      </c>
      <c r="G3" s="9">
        <f t="shared" si="0"/>
        <v>0</v>
      </c>
    </row>
    <row r="4" spans="1:7" ht="15" customHeight="1" x14ac:dyDescent="0.2">
      <c r="A4" s="16"/>
      <c r="B4" t="s">
        <v>25</v>
      </c>
      <c r="C4" t="s">
        <v>26</v>
      </c>
      <c r="D4" s="17"/>
      <c r="F4" s="11">
        <f>F2</f>
        <v>9</v>
      </c>
      <c r="G4" s="9">
        <f t="shared" si="0"/>
        <v>0</v>
      </c>
    </row>
    <row r="5" spans="1:7" ht="15" customHeight="1" x14ac:dyDescent="0.2">
      <c r="A5" s="16"/>
      <c r="B5" t="s">
        <v>27</v>
      </c>
      <c r="C5" t="s">
        <v>28</v>
      </c>
      <c r="D5" s="17"/>
      <c r="F5" s="11">
        <f>F2</f>
        <v>9</v>
      </c>
      <c r="G5" s="9">
        <f t="shared" si="0"/>
        <v>0</v>
      </c>
    </row>
    <row r="6" spans="1:7" ht="15" customHeight="1" x14ac:dyDescent="0.2">
      <c r="A6" s="14" t="s">
        <v>29</v>
      </c>
      <c r="B6" t="s">
        <v>30</v>
      </c>
      <c r="C6" t="s">
        <v>31</v>
      </c>
      <c r="D6" s="17"/>
      <c r="F6" s="8">
        <v>10</v>
      </c>
      <c r="G6" s="9">
        <f t="shared" si="0"/>
        <v>0</v>
      </c>
    </row>
    <row r="7" spans="1:7" ht="15" customHeight="1" x14ac:dyDescent="0.2">
      <c r="A7" s="14"/>
      <c r="B7" t="s">
        <v>32</v>
      </c>
      <c r="C7" t="s">
        <v>24</v>
      </c>
      <c r="D7" s="17"/>
      <c r="F7" s="11">
        <f>F6</f>
        <v>10</v>
      </c>
      <c r="G7" s="9">
        <f t="shared" si="0"/>
        <v>0</v>
      </c>
    </row>
    <row r="8" spans="1:7" ht="15" customHeight="1" x14ac:dyDescent="0.2">
      <c r="A8" s="14"/>
      <c r="B8" t="s">
        <v>33</v>
      </c>
      <c r="C8" t="s">
        <v>34</v>
      </c>
      <c r="D8" s="17"/>
      <c r="F8" s="11">
        <f>F6</f>
        <v>10</v>
      </c>
      <c r="G8" s="9">
        <f t="shared" si="0"/>
        <v>0</v>
      </c>
    </row>
    <row r="9" spans="1:7" ht="15" customHeight="1" x14ac:dyDescent="0.2">
      <c r="A9" s="14"/>
      <c r="B9" t="s">
        <v>35</v>
      </c>
      <c r="C9" t="s">
        <v>28</v>
      </c>
      <c r="D9" s="17"/>
      <c r="F9" s="11">
        <f>F6</f>
        <v>10</v>
      </c>
      <c r="G9" s="9">
        <f t="shared" si="0"/>
        <v>0</v>
      </c>
    </row>
    <row r="10" spans="1:7" ht="15" customHeight="1" x14ac:dyDescent="0.2">
      <c r="A10" s="14" t="s">
        <v>36</v>
      </c>
      <c r="B10" t="s">
        <v>37</v>
      </c>
      <c r="C10" t="s">
        <v>38</v>
      </c>
      <c r="D10" s="17"/>
      <c r="F10" s="8">
        <v>12</v>
      </c>
      <c r="G10" s="9">
        <f t="shared" si="0"/>
        <v>0</v>
      </c>
    </row>
    <row r="11" spans="1:7" ht="15" customHeight="1" x14ac:dyDescent="0.2">
      <c r="A11" s="14"/>
      <c r="B11" t="s">
        <v>39</v>
      </c>
      <c r="C11" t="s">
        <v>24</v>
      </c>
      <c r="D11" s="17"/>
      <c r="F11" s="11">
        <f>F10</f>
        <v>12</v>
      </c>
      <c r="G11" s="9">
        <f t="shared" si="0"/>
        <v>0</v>
      </c>
    </row>
    <row r="12" spans="1:7" ht="15" customHeight="1" x14ac:dyDescent="0.2">
      <c r="A12" s="14"/>
      <c r="B12" t="s">
        <v>40</v>
      </c>
      <c r="C12" t="s">
        <v>26</v>
      </c>
      <c r="D12" s="17"/>
      <c r="F12" s="11">
        <f>F10</f>
        <v>12</v>
      </c>
      <c r="G12" s="9">
        <f t="shared" si="0"/>
        <v>0</v>
      </c>
    </row>
    <row r="13" spans="1:7" ht="15" customHeight="1" x14ac:dyDescent="0.2">
      <c r="A13" s="14"/>
      <c r="B13" t="s">
        <v>41</v>
      </c>
      <c r="C13" t="s">
        <v>28</v>
      </c>
      <c r="D13" s="17"/>
      <c r="F13" s="11">
        <f>F10</f>
        <v>12</v>
      </c>
      <c r="G13" s="9">
        <f t="shared" si="0"/>
        <v>0</v>
      </c>
    </row>
    <row r="14" spans="1:7" ht="15" customHeight="1" x14ac:dyDescent="0.2">
      <c r="A14" s="14" t="s">
        <v>42</v>
      </c>
      <c r="B14" t="s">
        <v>43</v>
      </c>
      <c r="C14" t="s">
        <v>44</v>
      </c>
      <c r="D14" s="17"/>
      <c r="F14" s="12">
        <v>19</v>
      </c>
      <c r="G14" s="9">
        <f t="shared" si="0"/>
        <v>0</v>
      </c>
    </row>
    <row r="15" spans="1:7" ht="15" customHeight="1" x14ac:dyDescent="0.2">
      <c r="A15" s="14"/>
      <c r="B15" t="s">
        <v>45</v>
      </c>
      <c r="C15" t="s">
        <v>24</v>
      </c>
      <c r="D15" s="17"/>
      <c r="F15" s="11">
        <f>F14</f>
        <v>19</v>
      </c>
      <c r="G15" s="9">
        <f t="shared" si="0"/>
        <v>0</v>
      </c>
    </row>
    <row r="16" spans="1:7" ht="15" customHeight="1" x14ac:dyDescent="0.2">
      <c r="A16" s="14"/>
      <c r="B16" t="s">
        <v>46</v>
      </c>
      <c r="C16" t="s">
        <v>26</v>
      </c>
      <c r="D16" s="17"/>
      <c r="F16" s="11">
        <f>F14</f>
        <v>19</v>
      </c>
      <c r="G16" s="9">
        <f t="shared" si="0"/>
        <v>0</v>
      </c>
    </row>
    <row r="17" spans="1:7" ht="15" customHeight="1" x14ac:dyDescent="0.2">
      <c r="A17" s="14"/>
      <c r="B17" t="s">
        <v>47</v>
      </c>
      <c r="C17" t="s">
        <v>28</v>
      </c>
      <c r="D17" s="17"/>
      <c r="F17" s="11">
        <f>F14</f>
        <v>19</v>
      </c>
      <c r="G17" s="9">
        <f t="shared" si="0"/>
        <v>0</v>
      </c>
    </row>
    <row r="18" spans="1:7" ht="15" customHeight="1" x14ac:dyDescent="0.2">
      <c r="A18" s="14" t="s">
        <v>48</v>
      </c>
      <c r="B18" t="s">
        <v>49</v>
      </c>
      <c r="C18" t="s">
        <v>50</v>
      </c>
      <c r="D18" s="17"/>
      <c r="F18" s="12">
        <v>19</v>
      </c>
      <c r="G18" s="9">
        <f t="shared" si="0"/>
        <v>0</v>
      </c>
    </row>
    <row r="19" spans="1:7" ht="15" customHeight="1" x14ac:dyDescent="0.2">
      <c r="A19" s="14"/>
      <c r="B19" t="s">
        <v>51</v>
      </c>
      <c r="C19" t="s">
        <v>24</v>
      </c>
      <c r="D19" s="17"/>
      <c r="F19" s="11">
        <f>F18</f>
        <v>19</v>
      </c>
      <c r="G19" s="9">
        <f t="shared" si="0"/>
        <v>0</v>
      </c>
    </row>
    <row r="20" spans="1:7" ht="15" customHeight="1" x14ac:dyDescent="0.2">
      <c r="A20" s="14"/>
      <c r="B20" t="s">
        <v>52</v>
      </c>
      <c r="C20" t="s">
        <v>26</v>
      </c>
      <c r="D20" s="17"/>
      <c r="F20" s="11">
        <f>F18</f>
        <v>19</v>
      </c>
      <c r="G20" s="9">
        <f t="shared" si="0"/>
        <v>0</v>
      </c>
    </row>
    <row r="21" spans="1:7" ht="15" customHeight="1" x14ac:dyDescent="0.2">
      <c r="A21" s="14"/>
      <c r="B21" t="s">
        <v>53</v>
      </c>
      <c r="C21" t="s">
        <v>28</v>
      </c>
      <c r="D21" s="17"/>
      <c r="F21" s="11">
        <f>F18</f>
        <v>19</v>
      </c>
      <c r="G21" s="9">
        <f t="shared" si="0"/>
        <v>0</v>
      </c>
    </row>
    <row r="22" spans="1:7" ht="15" customHeight="1" x14ac:dyDescent="0.2">
      <c r="A22" s="14" t="s">
        <v>54</v>
      </c>
      <c r="B22" t="s">
        <v>55</v>
      </c>
      <c r="C22" t="s">
        <v>56</v>
      </c>
      <c r="D22" s="17"/>
      <c r="F22" s="8">
        <v>10</v>
      </c>
      <c r="G22" s="9">
        <f t="shared" si="0"/>
        <v>0</v>
      </c>
    </row>
    <row r="23" spans="1:7" ht="15" customHeight="1" x14ac:dyDescent="0.2">
      <c r="A23" s="14"/>
      <c r="B23" t="s">
        <v>57</v>
      </c>
      <c r="C23" t="s">
        <v>24</v>
      </c>
      <c r="D23" s="17"/>
      <c r="F23" s="11">
        <f>F22</f>
        <v>10</v>
      </c>
      <c r="G23" s="9">
        <f t="shared" si="0"/>
        <v>0</v>
      </c>
    </row>
    <row r="24" spans="1:7" ht="15" customHeight="1" x14ac:dyDescent="0.2">
      <c r="A24" s="14"/>
      <c r="B24" t="s">
        <v>58</v>
      </c>
      <c r="C24" t="s">
        <v>28</v>
      </c>
      <c r="D24" s="17"/>
      <c r="F24" s="11">
        <f>F22</f>
        <v>10</v>
      </c>
      <c r="G24" s="9">
        <f t="shared" si="0"/>
        <v>0</v>
      </c>
    </row>
  </sheetData>
  <mergeCells count="7">
    <mergeCell ref="A2:A5"/>
    <mergeCell ref="D2:D24"/>
    <mergeCell ref="A6:A9"/>
    <mergeCell ref="A10:A13"/>
    <mergeCell ref="A14:A17"/>
    <mergeCell ref="A18:A21"/>
    <mergeCell ref="A22:A24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zoomScaleNormal="100" workbookViewId="0">
      <selection activeCell="L16" sqref="L16"/>
    </sheetView>
  </sheetViews>
  <sheetFormatPr baseColWidth="10" defaultColWidth="8.83203125" defaultRowHeight="15" x14ac:dyDescent="0.2"/>
  <cols>
    <col min="1" max="1" width="13" customWidth="1"/>
    <col min="2" max="2" width="7.33203125" customWidth="1"/>
    <col min="3" max="3" width="7.6640625" customWidth="1"/>
    <col min="4" max="4" width="15.6640625" customWidth="1"/>
    <col min="5" max="5" width="13" customWidth="1"/>
    <col min="6" max="6" width="18" customWidth="1"/>
  </cols>
  <sheetData>
    <row r="1" spans="1:6" ht="15" customHeight="1" x14ac:dyDescent="0.2">
      <c r="A1" s="7" t="s">
        <v>59</v>
      </c>
      <c r="B1" s="7" t="s">
        <v>60</v>
      </c>
      <c r="C1" s="7" t="s">
        <v>61</v>
      </c>
      <c r="D1" s="7" t="s">
        <v>17</v>
      </c>
      <c r="E1" s="7" t="s">
        <v>18</v>
      </c>
      <c r="F1" s="7" t="s">
        <v>1</v>
      </c>
    </row>
    <row r="2" spans="1:6" ht="15" customHeight="1" x14ac:dyDescent="0.2">
      <c r="A2" t="s">
        <v>62</v>
      </c>
      <c r="B2" t="s">
        <v>63</v>
      </c>
      <c r="C2" t="s">
        <v>64</v>
      </c>
      <c r="E2" s="12"/>
      <c r="F2" s="9">
        <f t="shared" ref="F2:F17" si="0">D2*E2</f>
        <v>0</v>
      </c>
    </row>
    <row r="3" spans="1:6" ht="15" customHeight="1" x14ac:dyDescent="0.2">
      <c r="A3" t="s">
        <v>65</v>
      </c>
      <c r="B3" t="s">
        <v>66</v>
      </c>
      <c r="C3" t="s">
        <v>64</v>
      </c>
      <c r="E3" s="12"/>
      <c r="F3" s="9">
        <f t="shared" si="0"/>
        <v>0</v>
      </c>
    </row>
    <row r="4" spans="1:6" ht="15" customHeight="1" x14ac:dyDescent="0.2">
      <c r="A4" t="s">
        <v>67</v>
      </c>
      <c r="B4" t="s">
        <v>66</v>
      </c>
      <c r="C4" t="s">
        <v>64</v>
      </c>
      <c r="E4" s="12"/>
      <c r="F4" s="9">
        <f t="shared" si="0"/>
        <v>0</v>
      </c>
    </row>
    <row r="5" spans="1:6" ht="15" customHeight="1" x14ac:dyDescent="0.2">
      <c r="A5" t="s">
        <v>68</v>
      </c>
      <c r="B5" t="s">
        <v>69</v>
      </c>
      <c r="C5" t="s">
        <v>64</v>
      </c>
      <c r="E5" s="12"/>
      <c r="F5" s="9">
        <f t="shared" si="0"/>
        <v>0</v>
      </c>
    </row>
    <row r="6" spans="1:6" ht="15" customHeight="1" x14ac:dyDescent="0.2">
      <c r="A6" t="s">
        <v>70</v>
      </c>
      <c r="B6" t="s">
        <v>71</v>
      </c>
      <c r="C6" t="s">
        <v>64</v>
      </c>
      <c r="E6" s="12"/>
      <c r="F6" s="9">
        <f t="shared" si="0"/>
        <v>0</v>
      </c>
    </row>
    <row r="7" spans="1:6" ht="15" customHeight="1" x14ac:dyDescent="0.2">
      <c r="A7" t="s">
        <v>72</v>
      </c>
      <c r="B7" t="s">
        <v>66</v>
      </c>
      <c r="C7" t="s">
        <v>64</v>
      </c>
      <c r="E7" s="12"/>
      <c r="F7" s="9">
        <f t="shared" si="0"/>
        <v>0</v>
      </c>
    </row>
    <row r="8" spans="1:6" ht="15" customHeight="1" x14ac:dyDescent="0.2">
      <c r="A8" t="s">
        <v>73</v>
      </c>
      <c r="B8" t="s">
        <v>69</v>
      </c>
      <c r="C8" t="s">
        <v>64</v>
      </c>
      <c r="E8" s="12"/>
      <c r="F8" s="9">
        <f t="shared" si="0"/>
        <v>0</v>
      </c>
    </row>
    <row r="9" spans="1:6" ht="15" customHeight="1" x14ac:dyDescent="0.2">
      <c r="A9" t="s">
        <v>74</v>
      </c>
      <c r="B9" t="s">
        <v>71</v>
      </c>
      <c r="C9" t="s">
        <v>64</v>
      </c>
      <c r="E9" s="12"/>
      <c r="F9" s="9">
        <f t="shared" si="0"/>
        <v>0</v>
      </c>
    </row>
    <row r="10" spans="1:6" ht="15" customHeight="1" x14ac:dyDescent="0.2">
      <c r="A10" t="s">
        <v>75</v>
      </c>
      <c r="B10" t="s">
        <v>66</v>
      </c>
      <c r="C10" t="s">
        <v>64</v>
      </c>
      <c r="E10" s="12"/>
      <c r="F10" s="9">
        <f t="shared" si="0"/>
        <v>0</v>
      </c>
    </row>
    <row r="11" spans="1:6" ht="15" customHeight="1" x14ac:dyDescent="0.2">
      <c r="A11" t="s">
        <v>76</v>
      </c>
      <c r="B11" t="s">
        <v>69</v>
      </c>
      <c r="C11" t="s">
        <v>64</v>
      </c>
      <c r="E11" s="12"/>
      <c r="F11" s="9">
        <f t="shared" si="0"/>
        <v>0</v>
      </c>
    </row>
    <row r="12" spans="1:6" ht="15" customHeight="1" x14ac:dyDescent="0.2">
      <c r="A12" t="s">
        <v>77</v>
      </c>
      <c r="B12" t="s">
        <v>71</v>
      </c>
      <c r="C12" t="s">
        <v>64</v>
      </c>
      <c r="E12" s="12"/>
      <c r="F12" s="9">
        <f t="shared" si="0"/>
        <v>0</v>
      </c>
    </row>
    <row r="13" spans="1:6" ht="15" customHeight="1" x14ac:dyDescent="0.2">
      <c r="A13" t="s">
        <v>78</v>
      </c>
      <c r="B13" t="s">
        <v>79</v>
      </c>
      <c r="C13" t="s">
        <v>64</v>
      </c>
      <c r="E13" s="12"/>
      <c r="F13" s="9">
        <f t="shared" si="0"/>
        <v>0</v>
      </c>
    </row>
    <row r="14" spans="1:6" ht="15" customHeight="1" x14ac:dyDescent="0.2">
      <c r="A14" t="s">
        <v>80</v>
      </c>
      <c r="B14" t="s">
        <v>81</v>
      </c>
      <c r="C14" t="s">
        <v>64</v>
      </c>
      <c r="E14" s="12"/>
      <c r="F14" s="9">
        <f t="shared" si="0"/>
        <v>0</v>
      </c>
    </row>
    <row r="15" spans="1:6" ht="15" customHeight="1" x14ac:dyDescent="0.2">
      <c r="A15" t="s">
        <v>82</v>
      </c>
      <c r="B15" t="s">
        <v>83</v>
      </c>
      <c r="C15" t="s">
        <v>64</v>
      </c>
      <c r="E15" s="12"/>
      <c r="F15" s="9">
        <f t="shared" si="0"/>
        <v>0</v>
      </c>
    </row>
    <row r="16" spans="1:6" ht="15" customHeight="1" x14ac:dyDescent="0.2">
      <c r="A16" t="s">
        <v>84</v>
      </c>
      <c r="B16" t="s">
        <v>85</v>
      </c>
      <c r="C16" t="s">
        <v>64</v>
      </c>
      <c r="E16" s="12"/>
      <c r="F16" s="9">
        <f t="shared" si="0"/>
        <v>0</v>
      </c>
    </row>
    <row r="17" spans="1:6" ht="15" customHeight="1" x14ac:dyDescent="0.2">
      <c r="A17" t="s">
        <v>86</v>
      </c>
      <c r="B17" t="s">
        <v>87</v>
      </c>
      <c r="C17" t="s">
        <v>64</v>
      </c>
      <c r="E17" s="12"/>
      <c r="F17" s="9">
        <f t="shared" si="0"/>
        <v>0</v>
      </c>
    </row>
  </sheetData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tabSelected="1" zoomScaleNormal="100" workbookViewId="0">
      <selection activeCell="B15" sqref="B15"/>
    </sheetView>
  </sheetViews>
  <sheetFormatPr baseColWidth="10" defaultColWidth="8.83203125" defaultRowHeight="15" x14ac:dyDescent="0.2"/>
  <cols>
    <col min="1" max="1" width="20.33203125" customWidth="1"/>
    <col min="2" max="3" width="50" customWidth="1"/>
    <col min="4" max="4" width="15.6640625" customWidth="1"/>
    <col min="5" max="5" width="13" customWidth="1"/>
    <col min="6" max="6" width="18" customWidth="1"/>
  </cols>
  <sheetData>
    <row r="1" spans="1:6" ht="15" customHeight="1" x14ac:dyDescent="0.2">
      <c r="A1" s="7" t="s">
        <v>88</v>
      </c>
      <c r="B1" s="7" t="s">
        <v>15</v>
      </c>
      <c r="C1" s="7" t="s">
        <v>16</v>
      </c>
      <c r="D1" s="7" t="s">
        <v>17</v>
      </c>
      <c r="E1" s="7" t="s">
        <v>18</v>
      </c>
      <c r="F1" s="7" t="s">
        <v>1</v>
      </c>
    </row>
    <row r="2" spans="1:6" ht="15" customHeight="1" x14ac:dyDescent="0.2">
      <c r="A2" t="s">
        <v>89</v>
      </c>
      <c r="B2" t="s">
        <v>90</v>
      </c>
      <c r="C2" s="17" t="s">
        <v>91</v>
      </c>
      <c r="E2" s="12"/>
      <c r="F2" s="9">
        <f t="shared" ref="F2:F10" si="0">D2*E2</f>
        <v>0</v>
      </c>
    </row>
    <row r="3" spans="1:6" ht="15" customHeight="1" x14ac:dyDescent="0.2">
      <c r="A3" t="s">
        <v>92</v>
      </c>
      <c r="B3" t="s">
        <v>93</v>
      </c>
      <c r="C3" s="17"/>
      <c r="E3" s="18"/>
      <c r="F3" s="9">
        <f t="shared" si="0"/>
        <v>0</v>
      </c>
    </row>
    <row r="4" spans="1:6" ht="15" customHeight="1" x14ac:dyDescent="0.2">
      <c r="A4" t="s">
        <v>94</v>
      </c>
      <c r="B4" t="s">
        <v>95</v>
      </c>
      <c r="C4" s="17"/>
      <c r="E4" s="12"/>
      <c r="F4" s="9">
        <f t="shared" si="0"/>
        <v>0</v>
      </c>
    </row>
    <row r="5" spans="1:6" ht="15" customHeight="1" x14ac:dyDescent="0.2">
      <c r="A5" t="s">
        <v>96</v>
      </c>
      <c r="B5" t="s">
        <v>97</v>
      </c>
      <c r="C5" s="17"/>
      <c r="E5" s="12"/>
      <c r="F5" s="9">
        <f t="shared" si="0"/>
        <v>0</v>
      </c>
    </row>
    <row r="6" spans="1:6" ht="15" customHeight="1" x14ac:dyDescent="0.2">
      <c r="A6" t="s">
        <v>98</v>
      </c>
      <c r="B6" t="s">
        <v>99</v>
      </c>
      <c r="C6" s="17"/>
      <c r="E6" s="12"/>
      <c r="F6" s="9">
        <f t="shared" si="0"/>
        <v>0</v>
      </c>
    </row>
    <row r="7" spans="1:6" ht="15" customHeight="1" x14ac:dyDescent="0.2">
      <c r="A7" t="s">
        <v>100</v>
      </c>
      <c r="B7" t="s">
        <v>101</v>
      </c>
      <c r="C7" s="17"/>
      <c r="E7" s="12"/>
      <c r="F7" s="9">
        <f t="shared" si="0"/>
        <v>0</v>
      </c>
    </row>
    <row r="8" spans="1:6" ht="15" customHeight="1" x14ac:dyDescent="0.2">
      <c r="A8" t="s">
        <v>102</v>
      </c>
      <c r="B8" t="s">
        <v>103</v>
      </c>
      <c r="C8" s="17"/>
      <c r="E8" s="12"/>
      <c r="F8" s="9">
        <f t="shared" si="0"/>
        <v>0</v>
      </c>
    </row>
    <row r="9" spans="1:6" ht="15" customHeight="1" x14ac:dyDescent="0.2">
      <c r="A9" t="s">
        <v>104</v>
      </c>
      <c r="B9" t="s">
        <v>105</v>
      </c>
      <c r="C9" s="17"/>
      <c r="E9" s="12"/>
      <c r="F9" s="9">
        <f t="shared" si="0"/>
        <v>0</v>
      </c>
    </row>
    <row r="10" spans="1:6" ht="15" customHeight="1" x14ac:dyDescent="0.2">
      <c r="A10" t="s">
        <v>106</v>
      </c>
      <c r="B10" t="s">
        <v>107</v>
      </c>
      <c r="C10" s="17"/>
      <c r="E10" s="12"/>
      <c r="F10" s="9">
        <f t="shared" si="0"/>
        <v>0</v>
      </c>
    </row>
  </sheetData>
  <mergeCells count="1">
    <mergeCell ref="C2:C10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zoomScaleNormal="100" workbookViewId="0">
      <selection activeCell="C24" sqref="C24"/>
    </sheetView>
  </sheetViews>
  <sheetFormatPr baseColWidth="10" defaultColWidth="8.83203125" defaultRowHeight="15" x14ac:dyDescent="0.2"/>
  <cols>
    <col min="1" max="1" width="19.1640625" customWidth="1"/>
    <col min="2" max="2" width="24.6640625" customWidth="1"/>
    <col min="3" max="3" width="41.5" customWidth="1"/>
    <col min="4" max="4" width="49" customWidth="1"/>
    <col min="5" max="5" width="15.6640625" customWidth="1"/>
    <col min="6" max="6" width="13" customWidth="1"/>
    <col min="7" max="7" width="18" customWidth="1"/>
  </cols>
  <sheetData>
    <row r="1" spans="1:7" ht="15" customHeight="1" x14ac:dyDescent="0.2">
      <c r="A1" s="13" t="s">
        <v>108</v>
      </c>
      <c r="B1" s="7" t="s">
        <v>14</v>
      </c>
      <c r="C1" s="7" t="s">
        <v>88</v>
      </c>
      <c r="D1" s="7" t="s">
        <v>15</v>
      </c>
      <c r="E1" s="7" t="s">
        <v>17</v>
      </c>
      <c r="F1" s="7" t="s">
        <v>18</v>
      </c>
      <c r="G1" s="7" t="s">
        <v>1</v>
      </c>
    </row>
    <row r="2" spans="1:7" ht="15" customHeight="1" x14ac:dyDescent="0.2">
      <c r="A2" s="14" t="s">
        <v>109</v>
      </c>
      <c r="B2" t="s">
        <v>110</v>
      </c>
      <c r="C2" t="s">
        <v>111</v>
      </c>
      <c r="D2" t="s">
        <v>112</v>
      </c>
      <c r="F2" s="12"/>
      <c r="G2" s="9">
        <f t="shared" ref="G2:G46" si="0">E2*F2</f>
        <v>0</v>
      </c>
    </row>
    <row r="3" spans="1:7" ht="15" customHeight="1" x14ac:dyDescent="0.2">
      <c r="A3" s="14"/>
      <c r="B3" t="s">
        <v>110</v>
      </c>
      <c r="C3" t="s">
        <v>113</v>
      </c>
      <c r="D3" t="s">
        <v>114</v>
      </c>
      <c r="F3" s="12"/>
      <c r="G3" s="9">
        <f t="shared" si="0"/>
        <v>0</v>
      </c>
    </row>
    <row r="4" spans="1:7" ht="15" customHeight="1" x14ac:dyDescent="0.2">
      <c r="A4" s="14"/>
      <c r="B4" t="s">
        <v>110</v>
      </c>
      <c r="C4" t="s">
        <v>115</v>
      </c>
      <c r="D4" t="s">
        <v>116</v>
      </c>
      <c r="F4" s="12"/>
      <c r="G4" s="9">
        <f t="shared" si="0"/>
        <v>0</v>
      </c>
    </row>
    <row r="5" spans="1:7" ht="15" customHeight="1" x14ac:dyDescent="0.2">
      <c r="A5" s="14"/>
      <c r="B5" t="s">
        <v>110</v>
      </c>
      <c r="C5" t="s">
        <v>117</v>
      </c>
      <c r="D5" t="s">
        <v>118</v>
      </c>
      <c r="F5" s="12"/>
      <c r="G5" s="9">
        <f t="shared" si="0"/>
        <v>0</v>
      </c>
    </row>
    <row r="6" spans="1:7" ht="15" customHeight="1" x14ac:dyDescent="0.2">
      <c r="A6" s="14"/>
      <c r="B6" t="s">
        <v>110</v>
      </c>
      <c r="C6" t="s">
        <v>119</v>
      </c>
      <c r="D6" t="s">
        <v>120</v>
      </c>
      <c r="F6" s="12"/>
      <c r="G6" s="9">
        <f t="shared" si="0"/>
        <v>0</v>
      </c>
    </row>
    <row r="7" spans="1:7" ht="15" customHeight="1" x14ac:dyDescent="0.2">
      <c r="A7" s="14"/>
      <c r="B7" t="s">
        <v>110</v>
      </c>
      <c r="C7" t="s">
        <v>121</v>
      </c>
      <c r="D7" t="s">
        <v>122</v>
      </c>
      <c r="F7" s="12"/>
      <c r="G7" s="9">
        <f t="shared" si="0"/>
        <v>0</v>
      </c>
    </row>
    <row r="8" spans="1:7" ht="15" customHeight="1" x14ac:dyDescent="0.2">
      <c r="A8" s="14"/>
      <c r="B8" t="s">
        <v>110</v>
      </c>
      <c r="C8" t="s">
        <v>123</v>
      </c>
      <c r="D8" t="s">
        <v>124</v>
      </c>
      <c r="F8" s="12"/>
      <c r="G8" s="9">
        <f t="shared" si="0"/>
        <v>0</v>
      </c>
    </row>
    <row r="9" spans="1:7" ht="15" customHeight="1" x14ac:dyDescent="0.2">
      <c r="A9" s="14"/>
      <c r="B9" t="s">
        <v>110</v>
      </c>
      <c r="C9" t="s">
        <v>125</v>
      </c>
      <c r="D9" t="s">
        <v>126</v>
      </c>
      <c r="F9" s="12"/>
      <c r="G9" s="9">
        <f t="shared" si="0"/>
        <v>0</v>
      </c>
    </row>
    <row r="10" spans="1:7" ht="15" customHeight="1" x14ac:dyDescent="0.2">
      <c r="A10" s="14"/>
      <c r="B10" t="s">
        <v>127</v>
      </c>
      <c r="C10" t="s">
        <v>128</v>
      </c>
      <c r="D10" t="s">
        <v>129</v>
      </c>
      <c r="F10" s="18"/>
      <c r="G10" s="9">
        <f t="shared" si="0"/>
        <v>0</v>
      </c>
    </row>
    <row r="11" spans="1:7" ht="15" customHeight="1" x14ac:dyDescent="0.2">
      <c r="A11" s="14"/>
      <c r="B11" t="s">
        <v>127</v>
      </c>
      <c r="C11" t="s">
        <v>130</v>
      </c>
      <c r="D11" t="s">
        <v>131</v>
      </c>
      <c r="F11" s="12"/>
      <c r="G11" s="9">
        <f t="shared" si="0"/>
        <v>0</v>
      </c>
    </row>
    <row r="12" spans="1:7" ht="15" customHeight="1" x14ac:dyDescent="0.2">
      <c r="A12" s="14"/>
      <c r="B12" t="s">
        <v>127</v>
      </c>
      <c r="C12" t="s">
        <v>132</v>
      </c>
      <c r="D12" t="s">
        <v>133</v>
      </c>
      <c r="F12" s="12"/>
      <c r="G12" s="9">
        <f t="shared" si="0"/>
        <v>0</v>
      </c>
    </row>
    <row r="13" spans="1:7" ht="15" customHeight="1" x14ac:dyDescent="0.2">
      <c r="A13" s="14"/>
      <c r="B13" t="s">
        <v>127</v>
      </c>
      <c r="C13" t="s">
        <v>134</v>
      </c>
      <c r="D13" t="s">
        <v>135</v>
      </c>
      <c r="F13" s="12"/>
      <c r="G13" s="9">
        <f t="shared" si="0"/>
        <v>0</v>
      </c>
    </row>
    <row r="14" spans="1:7" ht="15" customHeight="1" x14ac:dyDescent="0.2">
      <c r="A14" s="14"/>
      <c r="B14" t="s">
        <v>127</v>
      </c>
      <c r="C14" t="s">
        <v>136</v>
      </c>
      <c r="D14" t="s">
        <v>137</v>
      </c>
      <c r="F14" s="12"/>
      <c r="G14" s="9">
        <f t="shared" si="0"/>
        <v>0</v>
      </c>
    </row>
    <row r="15" spans="1:7" ht="15" customHeight="1" x14ac:dyDescent="0.2">
      <c r="A15" s="14"/>
      <c r="B15" t="s">
        <v>127</v>
      </c>
      <c r="C15" t="s">
        <v>138</v>
      </c>
      <c r="D15" t="s">
        <v>139</v>
      </c>
      <c r="F15" s="12"/>
      <c r="G15" s="9">
        <f t="shared" si="0"/>
        <v>0</v>
      </c>
    </row>
    <row r="16" spans="1:7" ht="15" customHeight="1" x14ac:dyDescent="0.2">
      <c r="A16" s="14"/>
      <c r="B16" t="s">
        <v>140</v>
      </c>
      <c r="C16" t="s">
        <v>141</v>
      </c>
      <c r="D16" t="s">
        <v>142</v>
      </c>
      <c r="F16" s="18"/>
      <c r="G16" s="9">
        <f t="shared" si="0"/>
        <v>0</v>
      </c>
    </row>
    <row r="17" spans="1:7" ht="15" customHeight="1" x14ac:dyDescent="0.2">
      <c r="A17" s="14"/>
      <c r="B17" t="s">
        <v>140</v>
      </c>
      <c r="C17" t="s">
        <v>143</v>
      </c>
      <c r="D17" t="s">
        <v>144</v>
      </c>
      <c r="F17" s="12"/>
      <c r="G17" s="9">
        <f t="shared" si="0"/>
        <v>0</v>
      </c>
    </row>
    <row r="18" spans="1:7" ht="15" customHeight="1" x14ac:dyDescent="0.2">
      <c r="A18" s="14"/>
      <c r="B18" t="s">
        <v>140</v>
      </c>
      <c r="C18" t="s">
        <v>145</v>
      </c>
      <c r="D18" t="s">
        <v>146</v>
      </c>
      <c r="F18" s="12"/>
      <c r="G18" s="9">
        <f t="shared" si="0"/>
        <v>0</v>
      </c>
    </row>
    <row r="19" spans="1:7" ht="15" customHeight="1" x14ac:dyDescent="0.2">
      <c r="A19" s="14"/>
      <c r="B19" t="s">
        <v>140</v>
      </c>
      <c r="C19" t="s">
        <v>147</v>
      </c>
      <c r="D19" t="s">
        <v>148</v>
      </c>
      <c r="F19" s="12"/>
      <c r="G19" s="9">
        <f t="shared" si="0"/>
        <v>0</v>
      </c>
    </row>
    <row r="20" spans="1:7" ht="15" customHeight="1" x14ac:dyDescent="0.2">
      <c r="A20" s="14"/>
      <c r="B20" t="s">
        <v>140</v>
      </c>
      <c r="C20" t="s">
        <v>149</v>
      </c>
      <c r="D20" t="s">
        <v>150</v>
      </c>
      <c r="F20" s="12"/>
      <c r="G20" s="9">
        <f t="shared" si="0"/>
        <v>0</v>
      </c>
    </row>
    <row r="21" spans="1:7" ht="15" customHeight="1" x14ac:dyDescent="0.2">
      <c r="A21" s="14" t="s">
        <v>151</v>
      </c>
      <c r="B21" t="s">
        <v>152</v>
      </c>
      <c r="C21" t="s">
        <v>153</v>
      </c>
      <c r="D21" t="s">
        <v>154</v>
      </c>
      <c r="F21" s="12"/>
      <c r="G21" s="9">
        <f t="shared" si="0"/>
        <v>0</v>
      </c>
    </row>
    <row r="22" spans="1:7" ht="15" customHeight="1" x14ac:dyDescent="0.2">
      <c r="A22" s="14"/>
      <c r="B22" t="s">
        <v>152</v>
      </c>
      <c r="C22" t="s">
        <v>155</v>
      </c>
      <c r="D22" t="s">
        <v>156</v>
      </c>
      <c r="F22" s="12"/>
      <c r="G22" s="9">
        <f t="shared" si="0"/>
        <v>0</v>
      </c>
    </row>
    <row r="23" spans="1:7" ht="15" customHeight="1" x14ac:dyDescent="0.2">
      <c r="A23" s="14"/>
      <c r="B23" t="s">
        <v>152</v>
      </c>
      <c r="C23" t="s">
        <v>157</v>
      </c>
      <c r="D23" t="s">
        <v>158</v>
      </c>
      <c r="F23" s="12"/>
      <c r="G23" s="9">
        <f t="shared" si="0"/>
        <v>0</v>
      </c>
    </row>
    <row r="24" spans="1:7" ht="15" customHeight="1" x14ac:dyDescent="0.2">
      <c r="A24" s="14"/>
      <c r="B24" t="s">
        <v>152</v>
      </c>
      <c r="C24" t="s">
        <v>159</v>
      </c>
      <c r="D24" t="s">
        <v>160</v>
      </c>
      <c r="F24" s="12"/>
      <c r="G24" s="9">
        <f t="shared" si="0"/>
        <v>0</v>
      </c>
    </row>
    <row r="25" spans="1:7" ht="15" customHeight="1" x14ac:dyDescent="0.2">
      <c r="A25" s="14"/>
      <c r="B25" t="s">
        <v>152</v>
      </c>
      <c r="C25" t="s">
        <v>161</v>
      </c>
      <c r="D25" t="s">
        <v>162</v>
      </c>
      <c r="F25" s="12"/>
      <c r="G25" s="9">
        <f t="shared" si="0"/>
        <v>0</v>
      </c>
    </row>
    <row r="26" spans="1:7" ht="15" customHeight="1" x14ac:dyDescent="0.2">
      <c r="A26" s="14" t="s">
        <v>163</v>
      </c>
      <c r="B26" t="s">
        <v>164</v>
      </c>
      <c r="C26" t="s">
        <v>165</v>
      </c>
      <c r="D26" t="s">
        <v>166</v>
      </c>
      <c r="F26" s="18"/>
      <c r="G26" s="9">
        <f t="shared" si="0"/>
        <v>0</v>
      </c>
    </row>
    <row r="27" spans="1:7" ht="15" customHeight="1" x14ac:dyDescent="0.2">
      <c r="A27" s="14"/>
      <c r="B27" t="s">
        <v>164</v>
      </c>
      <c r="C27" t="s">
        <v>167</v>
      </c>
      <c r="D27" t="s">
        <v>168</v>
      </c>
      <c r="F27" s="12"/>
      <c r="G27" s="9">
        <f t="shared" si="0"/>
        <v>0</v>
      </c>
    </row>
    <row r="28" spans="1:7" ht="15" customHeight="1" x14ac:dyDescent="0.2">
      <c r="A28" s="14"/>
      <c r="B28" t="s">
        <v>164</v>
      </c>
      <c r="C28" t="s">
        <v>169</v>
      </c>
      <c r="D28" t="s">
        <v>170</v>
      </c>
      <c r="F28" s="12"/>
      <c r="G28" s="9">
        <f t="shared" si="0"/>
        <v>0</v>
      </c>
    </row>
    <row r="29" spans="1:7" ht="15" customHeight="1" x14ac:dyDescent="0.2">
      <c r="A29" s="14"/>
      <c r="B29" t="s">
        <v>164</v>
      </c>
      <c r="C29" t="s">
        <v>171</v>
      </c>
      <c r="D29" t="s">
        <v>172</v>
      </c>
      <c r="F29" s="12"/>
      <c r="G29" s="9">
        <f t="shared" si="0"/>
        <v>0</v>
      </c>
    </row>
    <row r="30" spans="1:7" ht="15" customHeight="1" x14ac:dyDescent="0.2">
      <c r="A30" s="14" t="s">
        <v>173</v>
      </c>
      <c r="B30" t="s">
        <v>174</v>
      </c>
      <c r="C30" t="s">
        <v>175</v>
      </c>
      <c r="D30" t="s">
        <v>176</v>
      </c>
      <c r="F30" s="12"/>
      <c r="G30" s="9">
        <f t="shared" si="0"/>
        <v>0</v>
      </c>
    </row>
    <row r="31" spans="1:7" ht="15" customHeight="1" x14ac:dyDescent="0.2">
      <c r="A31" s="14"/>
      <c r="B31" t="s">
        <v>177</v>
      </c>
      <c r="C31" t="s">
        <v>178</v>
      </c>
      <c r="D31" t="s">
        <v>176</v>
      </c>
      <c r="F31" s="18"/>
      <c r="G31" s="9">
        <f t="shared" si="0"/>
        <v>0</v>
      </c>
    </row>
    <row r="32" spans="1:7" ht="15" customHeight="1" x14ac:dyDescent="0.2">
      <c r="A32" s="14"/>
      <c r="B32" t="s">
        <v>179</v>
      </c>
      <c r="C32" t="s">
        <v>180</v>
      </c>
      <c r="D32" t="s">
        <v>176</v>
      </c>
      <c r="F32" s="12"/>
      <c r="G32" s="9">
        <f t="shared" si="0"/>
        <v>0</v>
      </c>
    </row>
    <row r="33" spans="1:7" ht="15" customHeight="1" x14ac:dyDescent="0.2">
      <c r="A33" s="14"/>
      <c r="B33" t="s">
        <v>181</v>
      </c>
      <c r="C33" t="s">
        <v>182</v>
      </c>
      <c r="D33" t="s">
        <v>176</v>
      </c>
      <c r="F33" s="12"/>
      <c r="G33" s="9">
        <f t="shared" si="0"/>
        <v>0</v>
      </c>
    </row>
    <row r="34" spans="1:7" ht="15" customHeight="1" x14ac:dyDescent="0.2">
      <c r="A34" s="14" t="s">
        <v>183</v>
      </c>
      <c r="B34" t="s">
        <v>184</v>
      </c>
      <c r="C34" t="s">
        <v>185</v>
      </c>
      <c r="D34" t="s">
        <v>176</v>
      </c>
      <c r="F34" s="12"/>
      <c r="G34" s="9">
        <f t="shared" si="0"/>
        <v>0</v>
      </c>
    </row>
    <row r="35" spans="1:7" ht="15" customHeight="1" x14ac:dyDescent="0.2">
      <c r="A35" s="14"/>
      <c r="B35" t="s">
        <v>186</v>
      </c>
      <c r="C35" t="s">
        <v>187</v>
      </c>
      <c r="D35" t="s">
        <v>176</v>
      </c>
      <c r="F35" s="12"/>
      <c r="G35" s="9">
        <f t="shared" si="0"/>
        <v>0</v>
      </c>
    </row>
    <row r="36" spans="1:7" ht="15" customHeight="1" x14ac:dyDescent="0.2">
      <c r="A36" s="14"/>
      <c r="B36" t="s">
        <v>188</v>
      </c>
      <c r="C36" t="s">
        <v>189</v>
      </c>
      <c r="D36" t="s">
        <v>176</v>
      </c>
      <c r="F36" s="12"/>
      <c r="G36" s="9">
        <f t="shared" si="0"/>
        <v>0</v>
      </c>
    </row>
    <row r="37" spans="1:7" ht="15" customHeight="1" x14ac:dyDescent="0.2">
      <c r="A37" s="1" t="s">
        <v>190</v>
      </c>
      <c r="B37" t="s">
        <v>191</v>
      </c>
      <c r="C37" t="s">
        <v>192</v>
      </c>
      <c r="D37" t="s">
        <v>176</v>
      </c>
      <c r="F37" s="12"/>
      <c r="G37" s="9">
        <f t="shared" si="0"/>
        <v>0</v>
      </c>
    </row>
    <row r="38" spans="1:7" ht="15" customHeight="1" x14ac:dyDescent="0.2">
      <c r="A38" s="14" t="s">
        <v>193</v>
      </c>
      <c r="B38" t="s">
        <v>194</v>
      </c>
      <c r="C38" t="s">
        <v>195</v>
      </c>
      <c r="D38" t="s">
        <v>196</v>
      </c>
      <c r="F38" s="8"/>
      <c r="G38" s="9">
        <f t="shared" si="0"/>
        <v>0</v>
      </c>
    </row>
    <row r="39" spans="1:7" ht="15" customHeight="1" x14ac:dyDescent="0.2">
      <c r="A39" s="14"/>
      <c r="B39" t="s">
        <v>194</v>
      </c>
      <c r="C39" t="s">
        <v>197</v>
      </c>
      <c r="D39" t="s">
        <v>198</v>
      </c>
      <c r="F39" s="8"/>
      <c r="G39" s="9">
        <f t="shared" si="0"/>
        <v>0</v>
      </c>
    </row>
    <row r="40" spans="1:7" ht="15" customHeight="1" x14ac:dyDescent="0.2">
      <c r="A40" s="14"/>
      <c r="B40" t="s">
        <v>199</v>
      </c>
      <c r="C40" t="s">
        <v>200</v>
      </c>
      <c r="D40" t="s">
        <v>201</v>
      </c>
      <c r="F40" s="8"/>
      <c r="G40" s="9">
        <f t="shared" si="0"/>
        <v>0</v>
      </c>
    </row>
    <row r="41" spans="1:7" ht="15" customHeight="1" x14ac:dyDescent="0.2">
      <c r="A41" s="14" t="s">
        <v>202</v>
      </c>
      <c r="B41" t="s">
        <v>203</v>
      </c>
      <c r="C41" t="s">
        <v>204</v>
      </c>
      <c r="D41" t="s">
        <v>205</v>
      </c>
      <c r="F41" s="12"/>
      <c r="G41" s="9">
        <f t="shared" si="0"/>
        <v>0</v>
      </c>
    </row>
    <row r="42" spans="1:7" ht="15" customHeight="1" x14ac:dyDescent="0.2">
      <c r="A42" s="14"/>
      <c r="B42" t="s">
        <v>203</v>
      </c>
      <c r="C42" t="s">
        <v>206</v>
      </c>
      <c r="D42" t="s">
        <v>205</v>
      </c>
      <c r="F42" s="12"/>
      <c r="G42" s="9">
        <f t="shared" si="0"/>
        <v>0</v>
      </c>
    </row>
    <row r="43" spans="1:7" ht="15" customHeight="1" x14ac:dyDescent="0.2">
      <c r="A43" s="14"/>
      <c r="B43" t="s">
        <v>203</v>
      </c>
      <c r="C43" t="s">
        <v>207</v>
      </c>
      <c r="D43" t="s">
        <v>205</v>
      </c>
      <c r="F43" s="12"/>
      <c r="G43" s="9">
        <f t="shared" si="0"/>
        <v>0</v>
      </c>
    </row>
    <row r="44" spans="1:7" ht="15" customHeight="1" x14ac:dyDescent="0.2">
      <c r="A44" s="1" t="s">
        <v>208</v>
      </c>
      <c r="B44" t="s">
        <v>209</v>
      </c>
      <c r="C44" t="s">
        <v>210</v>
      </c>
      <c r="D44" t="s">
        <v>211</v>
      </c>
      <c r="F44" s="8"/>
      <c r="G44" s="9">
        <f t="shared" si="0"/>
        <v>0</v>
      </c>
    </row>
    <row r="45" spans="1:7" ht="15" customHeight="1" x14ac:dyDescent="0.2">
      <c r="A45" s="14" t="s">
        <v>212</v>
      </c>
      <c r="B45" t="s">
        <v>213</v>
      </c>
      <c r="C45" t="s">
        <v>214</v>
      </c>
      <c r="D45" t="s">
        <v>215</v>
      </c>
      <c r="F45" s="12"/>
      <c r="G45" s="9">
        <f t="shared" si="0"/>
        <v>0</v>
      </c>
    </row>
    <row r="46" spans="1:7" ht="15" customHeight="1" x14ac:dyDescent="0.2">
      <c r="A46" s="14"/>
      <c r="B46" t="s">
        <v>213</v>
      </c>
      <c r="C46" t="s">
        <v>216</v>
      </c>
      <c r="D46" t="s">
        <v>217</v>
      </c>
      <c r="F46" s="12"/>
      <c r="G46" s="9">
        <f t="shared" si="0"/>
        <v>0</v>
      </c>
    </row>
  </sheetData>
  <mergeCells count="8">
    <mergeCell ref="A38:A40"/>
    <mergeCell ref="A41:A43"/>
    <mergeCell ref="A45:A46"/>
    <mergeCell ref="A2:A20"/>
    <mergeCell ref="A21:A25"/>
    <mergeCell ref="A26:A29"/>
    <mergeCell ref="A30:A33"/>
    <mergeCell ref="A34:A36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"/>
  <sheetViews>
    <sheetView zoomScaleNormal="100" workbookViewId="0">
      <selection activeCell="A8" sqref="A8"/>
    </sheetView>
  </sheetViews>
  <sheetFormatPr baseColWidth="10" defaultColWidth="8.83203125" defaultRowHeight="15" x14ac:dyDescent="0.2"/>
  <cols>
    <col min="1" max="1" width="15.6640625" customWidth="1"/>
    <col min="2" max="3" width="37.5" customWidth="1"/>
    <col min="4" max="4" width="15.6640625" customWidth="1"/>
    <col min="5" max="5" width="13" customWidth="1"/>
    <col min="6" max="6" width="18" customWidth="1"/>
  </cols>
  <sheetData>
    <row r="1" spans="1:6" ht="15" customHeight="1" x14ac:dyDescent="0.2">
      <c r="A1" s="7" t="s">
        <v>218</v>
      </c>
      <c r="B1" s="7" t="s">
        <v>15</v>
      </c>
      <c r="C1" s="7" t="s">
        <v>16</v>
      </c>
      <c r="D1" s="7" t="s">
        <v>17</v>
      </c>
      <c r="E1" s="7" t="s">
        <v>18</v>
      </c>
      <c r="F1" s="7" t="s">
        <v>1</v>
      </c>
    </row>
    <row r="2" spans="1:6" ht="15" customHeight="1" x14ac:dyDescent="0.2">
      <c r="A2" t="s">
        <v>219</v>
      </c>
      <c r="B2" t="s">
        <v>220</v>
      </c>
      <c r="C2" s="17" t="s">
        <v>221</v>
      </c>
      <c r="E2" s="12"/>
      <c r="F2" s="9">
        <f t="shared" ref="F2:F7" si="0">D2*E2</f>
        <v>0</v>
      </c>
    </row>
    <row r="3" spans="1:6" ht="15" customHeight="1" x14ac:dyDescent="0.2">
      <c r="A3" t="s">
        <v>222</v>
      </c>
      <c r="B3" t="s">
        <v>223</v>
      </c>
      <c r="C3" s="17"/>
      <c r="E3" s="12"/>
      <c r="F3" s="9">
        <f t="shared" si="0"/>
        <v>0</v>
      </c>
    </row>
    <row r="4" spans="1:6" ht="15" customHeight="1" x14ac:dyDescent="0.2">
      <c r="A4" t="s">
        <v>224</v>
      </c>
      <c r="B4" t="s">
        <v>225</v>
      </c>
      <c r="C4" s="17"/>
      <c r="E4" s="12"/>
      <c r="F4" s="9">
        <f t="shared" si="0"/>
        <v>0</v>
      </c>
    </row>
    <row r="5" spans="1:6" ht="15" customHeight="1" x14ac:dyDescent="0.2">
      <c r="A5" t="s">
        <v>226</v>
      </c>
      <c r="B5" t="s">
        <v>227</v>
      </c>
      <c r="C5" s="17"/>
      <c r="E5" s="12"/>
      <c r="F5" s="9">
        <f t="shared" si="0"/>
        <v>0</v>
      </c>
    </row>
    <row r="6" spans="1:6" ht="15" customHeight="1" x14ac:dyDescent="0.2">
      <c r="A6" t="s">
        <v>228</v>
      </c>
      <c r="B6" t="s">
        <v>229</v>
      </c>
      <c r="C6" s="17"/>
      <c r="E6" s="12"/>
      <c r="F6" s="9">
        <f t="shared" si="0"/>
        <v>0</v>
      </c>
    </row>
    <row r="7" spans="1:6" ht="15" customHeight="1" x14ac:dyDescent="0.2">
      <c r="A7" t="s">
        <v>230</v>
      </c>
      <c r="B7" t="s">
        <v>231</v>
      </c>
      <c r="C7" s="17"/>
      <c r="E7" s="12"/>
      <c r="F7" s="9">
        <f t="shared" si="0"/>
        <v>0</v>
      </c>
    </row>
    <row r="8" spans="1:6" ht="15" customHeight="1" x14ac:dyDescent="0.2">
      <c r="A8" t="s">
        <v>232</v>
      </c>
      <c r="B8" t="s">
        <v>233</v>
      </c>
      <c r="C8" s="2"/>
    </row>
    <row r="9" spans="1:6" ht="15" customHeight="1" x14ac:dyDescent="0.2">
      <c r="A9" t="s">
        <v>234</v>
      </c>
      <c r="B9" t="s">
        <v>235</v>
      </c>
      <c r="C9" s="2"/>
    </row>
  </sheetData>
  <mergeCells count="1">
    <mergeCell ref="C2:C7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DA8EE9-197E-453F-B468-623BA7C552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EC17D5-7D27-41C7-B085-C7E0697D3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2E4834-3C11-4350-9FE8-DC3DBAC7D8F0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Legenda</vt:lpstr>
      <vt:lpstr>Equipamentos</vt:lpstr>
      <vt:lpstr>Transceivers</vt:lpstr>
      <vt:lpstr>SDN_NMS</vt:lpstr>
      <vt:lpstr>Servicos</vt:lpstr>
      <vt:lpstr>Sobressalentes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Airton Gomes Tibana Junior</cp:lastModifiedBy>
  <cp:revision>0</cp:revision>
  <dcterms:created xsi:type="dcterms:W3CDTF">2026-03-07T21:18:26Z</dcterms:created>
  <dcterms:modified xsi:type="dcterms:W3CDTF">2026-08-28T20:54:17Z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ActionId">
    <vt:lpwstr>9911da9e-25cc-435e-afd2-ff712b741035</vt:lpwstr>
  </property>
  <property fmtid="{D5CDD505-2E9C-101B-9397-08002B2CF9AE}" pid="4" name="MSIP_Label_defa4170-0d19-0005-0004-bc88714345d2_ContentBits">
    <vt:lpwstr>0</vt:lpwstr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etDate">
    <vt:lpwstr>2026-03-07T23:02:06Z</vt:lpwstr>
  </property>
  <property fmtid="{D5CDD505-2E9C-101B-9397-08002B2CF9AE}" pid="9" name="MSIP_Label_defa4170-0d19-0005-0004-bc88714345d2_SiteId">
    <vt:lpwstr>45f2cb41-042b-44a7-8047-e04606844b68</vt:lpwstr>
  </property>
  <property fmtid="{D5CDD505-2E9C-101B-9397-08002B2CF9AE}" pid="10" name="MSIP_Label_defa4170-0d19-0005-0004-bc88714345d2_Tag">
    <vt:lpwstr>50, 3, 0, 1</vt:lpwstr>
  </property>
  <property fmtid="{D5CDD505-2E9C-101B-9397-08002B2CF9AE}" pid="11" name="MediaServiceImageTags">
    <vt:lpwstr/>
  </property>
</Properties>
</file>